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4" r:id="rId2"/>
    <sheet name="Вертикальный" sheetId="3" r:id="rId3"/>
  </sheets>
  <externalReferences>
    <externalReference r:id="rId4"/>
  </externalReferences>
  <definedNames>
    <definedName name="active_page">'Время горизонтально'!$H$116</definedName>
    <definedName name="allow_energy">'Время горизонтально'!$E$116</definedName>
    <definedName name="calc_with">'Время горизонтально'!$D$116</definedName>
    <definedName name="energy">'Время горизонтально'!$Z$4</definedName>
    <definedName name="group">'Время горизонтально'!$B$5</definedName>
    <definedName name="interval">'Время горизонтально'!$C$116</definedName>
    <definedName name="is_group">'Время горизонтально'!$F$116</definedName>
    <definedName name="isOV">'Время горизонтально'!$D$3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горизонтально'!$B$116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горизонтально'!$G$116</definedName>
  </definedNames>
  <calcPr calcId="145621"/>
</workbook>
</file>

<file path=xl/calcChain.xml><?xml version="1.0" encoding="utf-8"?>
<calcChain xmlns="http://schemas.openxmlformats.org/spreadsheetml/2006/main">
  <c r="BB55" i="4" l="1"/>
  <c r="BA55" i="4"/>
  <c r="AZ55" i="4"/>
  <c r="AY55" i="4"/>
  <c r="AX55" i="4"/>
  <c r="AW55" i="4"/>
  <c r="AV55" i="4"/>
  <c r="AU55" i="4"/>
  <c r="AT55" i="4"/>
  <c r="AS55" i="4"/>
  <c r="AR55" i="4"/>
  <c r="AQ55" i="4"/>
  <c r="AP55" i="4"/>
  <c r="AO55" i="4"/>
  <c r="AN55" i="4"/>
  <c r="AM55" i="4"/>
  <c r="AL55" i="4"/>
  <c r="AK55" i="4"/>
  <c r="AJ55" i="4"/>
  <c r="AI55" i="4"/>
  <c r="AH55" i="4"/>
  <c r="AG55" i="4"/>
  <c r="AF55" i="4"/>
  <c r="AE55" i="4"/>
  <c r="AD55" i="4"/>
  <c r="AC55" i="4"/>
  <c r="AB55" i="4"/>
  <c r="AA55" i="4"/>
  <c r="Z55" i="4"/>
  <c r="Y55" i="4"/>
  <c r="X55" i="4"/>
  <c r="W55" i="4"/>
  <c r="V55" i="4"/>
  <c r="U55" i="4"/>
  <c r="T55" i="4"/>
  <c r="S55" i="4"/>
  <c r="R55" i="4"/>
  <c r="Q55" i="4"/>
  <c r="P55" i="4"/>
  <c r="O55" i="4"/>
  <c r="N55" i="4"/>
  <c r="M55" i="4"/>
  <c r="L55" i="4"/>
  <c r="K55" i="4"/>
  <c r="J55" i="4"/>
  <c r="I55" i="4"/>
  <c r="H55" i="4"/>
  <c r="G55" i="4"/>
  <c r="F55" i="4"/>
  <c r="E55" i="4"/>
  <c r="D55" i="4"/>
  <c r="C55" i="4"/>
  <c r="B55" i="4"/>
  <c r="A2" i="3"/>
  <c r="A5" i="4"/>
  <c r="B3" i="4"/>
  <c r="A2" i="4"/>
  <c r="C3" i="3"/>
  <c r="F5" i="3"/>
  <c r="F4" i="3"/>
  <c r="A4" i="3"/>
  <c r="AY5" i="1"/>
  <c r="AY4" i="1"/>
  <c r="AC3" i="1"/>
  <c r="AZ61" i="1"/>
  <c r="AT61" i="1"/>
  <c r="AU61" i="1"/>
  <c r="AV61" i="1"/>
  <c r="AW61" i="1"/>
  <c r="AX61" i="1"/>
  <c r="AY61" i="1"/>
  <c r="AJ61" i="1"/>
  <c r="AK61" i="1"/>
  <c r="AL61" i="1"/>
  <c r="AM61" i="1"/>
  <c r="AN61" i="1"/>
  <c r="AO61" i="1"/>
  <c r="AP61" i="1"/>
  <c r="AQ61" i="1"/>
  <c r="AR61" i="1"/>
  <c r="AS61" i="1"/>
  <c r="AC61" i="1"/>
  <c r="AD61" i="1"/>
  <c r="AE61" i="1"/>
  <c r="AF61" i="1"/>
  <c r="AG61" i="1"/>
  <c r="AH61" i="1"/>
  <c r="AI61" i="1"/>
  <c r="AB61" i="1"/>
  <c r="W61" i="1"/>
  <c r="X61" i="1"/>
  <c r="Y61" i="1"/>
  <c r="Z61" i="1"/>
  <c r="K61" i="1"/>
  <c r="L61" i="1"/>
  <c r="M61" i="1"/>
  <c r="N61" i="1"/>
  <c r="O61" i="1"/>
  <c r="P61" i="1"/>
  <c r="Q61" i="1"/>
  <c r="R61" i="1"/>
  <c r="S61" i="1"/>
  <c r="T61" i="1"/>
  <c r="U61" i="1"/>
  <c r="V61" i="1"/>
  <c r="D61" i="1"/>
  <c r="E61" i="1"/>
  <c r="F61" i="1"/>
  <c r="G61" i="1"/>
  <c r="H61" i="1"/>
  <c r="I61" i="1"/>
  <c r="J61" i="1"/>
  <c r="C61" i="1"/>
  <c r="AC2" i="1"/>
</calcChain>
</file>

<file path=xl/sharedStrings.xml><?xml version="1.0" encoding="utf-8"?>
<sst xmlns="http://schemas.openxmlformats.org/spreadsheetml/2006/main" count="394" uniqueCount="165">
  <si>
    <t>№ дог</t>
  </si>
  <si>
    <t>Наименование</t>
  </si>
  <si>
    <t>00:00 - 00:30</t>
  </si>
  <si>
    <t>00:30 - 01:00</t>
  </si>
  <si>
    <t>01:00 - 01:30</t>
  </si>
  <si>
    <t>01:30 - 02:00</t>
  </si>
  <si>
    <t>02:00 - 02:30</t>
  </si>
  <si>
    <t>02:30 - 03:00</t>
  </si>
  <si>
    <t>03:00 - 03:30</t>
  </si>
  <si>
    <t>03:30 - 04:00</t>
  </si>
  <si>
    <t>04:00 - 04:30</t>
  </si>
  <si>
    <t>04:30 - 05:00</t>
  </si>
  <si>
    <t>05:00 - 05:30</t>
  </si>
  <si>
    <t>06:30 - 06:00</t>
  </si>
  <si>
    <t>06:00 - 06:30</t>
  </si>
  <si>
    <t>06:30 - 07:00</t>
  </si>
  <si>
    <t>07:00 - 07:30</t>
  </si>
  <si>
    <t>07:30 - 08:00</t>
  </si>
  <si>
    <t>08:00 - 08:30</t>
  </si>
  <si>
    <t>08:30 - 09:00</t>
  </si>
  <si>
    <t>09:00 - 09:30</t>
  </si>
  <si>
    <t>10:00 - 10:30</t>
  </si>
  <si>
    <t>9:30 - 10:00</t>
  </si>
  <si>
    <t>10:30 - 11:00</t>
  </si>
  <si>
    <t>11:00 - 11:30</t>
  </si>
  <si>
    <t>11:30 - 12:00</t>
  </si>
  <si>
    <t>12:00 - 12:30</t>
  </si>
  <si>
    <t>12:30 - 13:00</t>
  </si>
  <si>
    <t>13:00 - 13:30</t>
  </si>
  <si>
    <t>13:30 - 14:00</t>
  </si>
  <si>
    <t>14:00 - 14:30</t>
  </si>
  <si>
    <t>14:30 - 15:00</t>
  </si>
  <si>
    <t>15:00 - 15:30</t>
  </si>
  <si>
    <t>15:30 - 16:00</t>
  </si>
  <si>
    <t>16:00 - 16:30</t>
  </si>
  <si>
    <t>16:30 - 17:00</t>
  </si>
  <si>
    <t>17:00 - 17:30</t>
  </si>
  <si>
    <t>17:30 - 18:00</t>
  </si>
  <si>
    <t>18:00 - 18:30</t>
  </si>
  <si>
    <t>18:30 - 19:00</t>
  </si>
  <si>
    <t>19:00 - 19:30</t>
  </si>
  <si>
    <t>19:30 - 20:00</t>
  </si>
  <si>
    <t>20:00 - 20:30</t>
  </si>
  <si>
    <t>20:30 - 21:00</t>
  </si>
  <si>
    <t>21:00 - 21:30</t>
  </si>
  <si>
    <t>21:30 - 22:00</t>
  </si>
  <si>
    <t>22:00 - 22:30</t>
  </si>
  <si>
    <t>22:30 - 23:00</t>
  </si>
  <si>
    <t>23:00 - 23:30</t>
  </si>
  <si>
    <t>23:30 - 00:00</t>
  </si>
  <si>
    <t>EE_HH</t>
  </si>
  <si>
    <t>Сумма</t>
  </si>
  <si>
    <t>Сумма      за сутки</t>
  </si>
  <si>
    <t>Число</t>
  </si>
  <si>
    <t>Интервал</t>
  </si>
  <si>
    <t>Лимит, кВтч</t>
  </si>
  <si>
    <t>Превышение лимита, кВтч</t>
  </si>
  <si>
    <t>Время</t>
  </si>
  <si>
    <t>Мощность по фидерам по получасовым интервалам</t>
  </si>
  <si>
    <t>Мощность, кВт</t>
  </si>
  <si>
    <t>POWER_HH_FIDER</t>
  </si>
  <si>
    <t>активная энергия</t>
  </si>
  <si>
    <t>за 17.12.2014</t>
  </si>
  <si>
    <t>ПС 110 кВ Центральная-счетчики</t>
  </si>
  <si>
    <t xml:space="preserve"> 10 Центральная Т 1 ао RS</t>
  </si>
  <si>
    <t xml:space="preserve"> 10 Центральная Т 1 ап RS</t>
  </si>
  <si>
    <t xml:space="preserve"> 10 Центральная Т 2 ао RS</t>
  </si>
  <si>
    <t xml:space="preserve"> 10 Центральная Т 2 ап RS</t>
  </si>
  <si>
    <t xml:space="preserve"> 10 Центральная ТСН 1 ао RS</t>
  </si>
  <si>
    <t xml:space="preserve"> 10 Центральная ТСН 2 ао RS</t>
  </si>
  <si>
    <t xml:space="preserve"> 10 Центральная яч.2 резерв ао RS</t>
  </si>
  <si>
    <t xml:space="preserve"> 10 Центральная яч.2 резерв ап RS</t>
  </si>
  <si>
    <t xml:space="preserve"> 10 Центральная яч.3 резерв ао RS</t>
  </si>
  <si>
    <t xml:space="preserve"> 10 Центральная яч.3 резерв ап RS</t>
  </si>
  <si>
    <t xml:space="preserve"> 10 Центральная яч.34 резерв ао RS</t>
  </si>
  <si>
    <t xml:space="preserve"> 10 Центральная яч.34 резерв ап RS</t>
  </si>
  <si>
    <t xml:space="preserve"> 10 Центральная яч.35 резерв ао RS</t>
  </si>
  <si>
    <t xml:space="preserve"> 10 Центральная яч.35 резерв ап RS</t>
  </si>
  <si>
    <t xml:space="preserve"> 10 Центральная яч.36 резерв ао RS</t>
  </si>
  <si>
    <t xml:space="preserve"> 10 Центральная яч.36 резерв ап RS</t>
  </si>
  <si>
    <t xml:space="preserve"> 10 Центральная-Белладжио 1 ао RS</t>
  </si>
  <si>
    <t xml:space="preserve"> 10 Центральная-Белладжио 1 ап RS</t>
  </si>
  <si>
    <t xml:space="preserve"> 10 Центральная-Белладжио 2 ао RS</t>
  </si>
  <si>
    <t xml:space="preserve"> 10 Центральная-Белладжио 2 ап RS</t>
  </si>
  <si>
    <t xml:space="preserve"> 10 Центральная-ДГК 1 ао RS</t>
  </si>
  <si>
    <t xml:space="preserve"> 10 Центральная-ДГК 2 ао RS</t>
  </si>
  <si>
    <t xml:space="preserve"> 10 Центральная-Дормаш 1 ао RS</t>
  </si>
  <si>
    <t xml:space="preserve"> 10 Центральная-Дормаш 2 ао RS</t>
  </si>
  <si>
    <t xml:space="preserve"> 10 Центральная-Золотой ключик 1 ао RS</t>
  </si>
  <si>
    <t xml:space="preserve"> 10 Центральная-Золотой ключик 1 ап RS</t>
  </si>
  <si>
    <t xml:space="preserve"> 10 Центральная-Золотой ключик 2 ао RS</t>
  </si>
  <si>
    <t xml:space="preserve"> 10 Центральная-Золотой ключик 2 ап RS</t>
  </si>
  <si>
    <t xml:space="preserve"> 10 Центральная-Обком ао RS</t>
  </si>
  <si>
    <t xml:space="preserve"> 10 Центральная-РП 1-2 ао RS</t>
  </si>
  <si>
    <t xml:space="preserve"> 10 Центральная-РП 13-1 ао RS</t>
  </si>
  <si>
    <t xml:space="preserve"> 10 Центральная-РП 13-2 ао RS</t>
  </si>
  <si>
    <t xml:space="preserve"> 10 Центральная-РП 4-1 ао RS</t>
  </si>
  <si>
    <t xml:space="preserve"> 10 Центральная-РП 4-2 ао RS</t>
  </si>
  <si>
    <t xml:space="preserve"> 10 Центральная-РТП 21-1 ао RS</t>
  </si>
  <si>
    <t xml:space="preserve"> 10 Центральная-РТП 21-1 ап RS</t>
  </si>
  <si>
    <t xml:space="preserve"> 10 Центральная-РТП 21-2 ао RS</t>
  </si>
  <si>
    <t xml:space="preserve"> 10 Центральная-РТП 21-2 ап RS</t>
  </si>
  <si>
    <t xml:space="preserve"> 10 Центральная-РЭУ-1 ао RS</t>
  </si>
  <si>
    <t xml:space="preserve"> 10 Центральная-РЭУ-2 ао RS</t>
  </si>
  <si>
    <t xml:space="preserve"> 10 Центральная-ТП 54 ао RS</t>
  </si>
  <si>
    <t xml:space="preserve"> 10 Центральная-Тяговая 2-1 ао RS</t>
  </si>
  <si>
    <t xml:space="preserve"> 10 Центральная-Тяговая 2-2 ао RS</t>
  </si>
  <si>
    <t xml:space="preserve"> 10 Центральная-Тяговая 8-1 ао RS</t>
  </si>
  <si>
    <t xml:space="preserve"> 10 Центральная-Тяговая 8-2 ао RS</t>
  </si>
  <si>
    <t xml:space="preserve"> 110 Центральная Ремонтная перемычка ао RS</t>
  </si>
  <si>
    <t xml:space="preserve"> 110 Центральная Ремонтная перемычка ап RS</t>
  </si>
  <si>
    <t xml:space="preserve"> 110 Центральная СВ ао RS</t>
  </si>
  <si>
    <t xml:space="preserve"> 110 Центральная СВ ап RS</t>
  </si>
  <si>
    <t xml:space="preserve"> 110 Центральная Т 1 ао RS</t>
  </si>
  <si>
    <t xml:space="preserve"> 110 Центральная Т 1 ап RS</t>
  </si>
  <si>
    <t xml:space="preserve"> 110 Центральная Т 2 ао RS</t>
  </si>
  <si>
    <t xml:space="preserve"> 110 Центральная Т 2 ап RS</t>
  </si>
  <si>
    <t>00:00-00:30</t>
  </si>
  <si>
    <t>00:30-01:00</t>
  </si>
  <si>
    <t>01:00-01:30</t>
  </si>
  <si>
    <t>01:30-02:00</t>
  </si>
  <si>
    <t>02:00-02:30</t>
  </si>
  <si>
    <t>02:30-03:00</t>
  </si>
  <si>
    <t>03:00-03:30</t>
  </si>
  <si>
    <t>03:30-04:00</t>
  </si>
  <si>
    <t>04:00-04:30</t>
  </si>
  <si>
    <t>04:30-05:00</t>
  </si>
  <si>
    <t>05:00-05:30</t>
  </si>
  <si>
    <t>05:30-06:00</t>
  </si>
  <si>
    <t>06:00-06:30</t>
  </si>
  <si>
    <t>06:30-07:00</t>
  </si>
  <si>
    <t>07:00-07:30</t>
  </si>
  <si>
    <t>07:30-08:00</t>
  </si>
  <si>
    <t>08:00-08:30</t>
  </si>
  <si>
    <t>08:30-09:00</t>
  </si>
  <si>
    <t>09:00-09:30</t>
  </si>
  <si>
    <t>09:30-10:00</t>
  </si>
  <si>
    <t>10:00-10:30</t>
  </si>
  <si>
    <t>10:30-11:00</t>
  </si>
  <si>
    <t>11:00-11:30</t>
  </si>
  <si>
    <t>11:30-12:00</t>
  </si>
  <si>
    <t>12:00-12:30</t>
  </si>
  <si>
    <t>12:30-13:00</t>
  </si>
  <si>
    <t>13:00-13:30</t>
  </si>
  <si>
    <t>13:30-14:00</t>
  </si>
  <si>
    <t>14:00-14:30</t>
  </si>
  <si>
    <t>14:30-15:00</t>
  </si>
  <si>
    <t>15:00-15:30</t>
  </si>
  <si>
    <t>15:30-16:00</t>
  </si>
  <si>
    <t>16:00-16:30</t>
  </si>
  <si>
    <t>16:30-17:00</t>
  </si>
  <si>
    <t>17:00-17:30</t>
  </si>
  <si>
    <t>17:30-18:00</t>
  </si>
  <si>
    <t>18:00-18:30</t>
  </si>
  <si>
    <t>18:30-19:00</t>
  </si>
  <si>
    <t>19:00-19:30</t>
  </si>
  <si>
    <t>19:30-20:00</t>
  </si>
  <si>
    <t>20:00-20:30</t>
  </si>
  <si>
    <t>20:30-21:00</t>
  </si>
  <si>
    <t>21:00-21:30</t>
  </si>
  <si>
    <t>21:30-22:00</t>
  </si>
  <si>
    <t>22:00-22:30</t>
  </si>
  <si>
    <t>22:30-23:00</t>
  </si>
  <si>
    <t>23:00-23:30</t>
  </si>
  <si>
    <t>23:30-00:00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</si>
</sst>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3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17">
    <xf numFmtId="0" fontId="0" fillId="0" borderId="0" xfId="0"/>
    <xf numFmtId="0" fontId="3" fillId="0" borderId="0" xfId="0" applyFont="1"/>
    <xf numFmtId="3" fontId="5" fillId="0" borderId="0" xfId="0" applyNumberFormat="1" applyFont="1" applyAlignment="1">
      <alignment horizontal="right" vertical="top" wrapText="1"/>
    </xf>
    <xf numFmtId="3" fontId="5" fillId="0" borderId="0" xfId="0" applyNumberFormat="1" applyFont="1" applyAlignment="1">
      <alignment horizontal="right" vertical="top"/>
    </xf>
    <xf numFmtId="3" fontId="5" fillId="0" borderId="0" xfId="0" applyNumberFormat="1" applyFont="1" applyAlignment="1">
      <alignment horizontal="right"/>
    </xf>
    <xf numFmtId="3" fontId="6" fillId="0" borderId="0" xfId="0" applyNumberFormat="1" applyFont="1" applyAlignment="1">
      <alignment horizontal="right"/>
    </xf>
    <xf numFmtId="3" fontId="6" fillId="0" borderId="0" xfId="0" applyNumberFormat="1" applyFont="1" applyAlignment="1">
      <alignment horizontal="right" vertical="top"/>
    </xf>
    <xf numFmtId="3" fontId="5" fillId="0" borderId="2" xfId="0" applyNumberFormat="1" applyFont="1" applyBorder="1" applyAlignment="1">
      <alignment horizontal="right" vertical="top" wrapText="1"/>
    </xf>
    <xf numFmtId="3" fontId="5" fillId="0" borderId="2" xfId="0" applyNumberFormat="1" applyFont="1" applyBorder="1" applyAlignment="1">
      <alignment horizontal="right" vertical="top"/>
    </xf>
    <xf numFmtId="3" fontId="5" fillId="0" borderId="2" xfId="0" applyNumberFormat="1" applyFont="1" applyBorder="1" applyAlignment="1">
      <alignment horizontal="right"/>
    </xf>
    <xf numFmtId="3" fontId="7" fillId="0" borderId="0" xfId="0" applyNumberFormat="1" applyFont="1" applyAlignment="1">
      <alignment horizontal="left" vertical="top"/>
    </xf>
    <xf numFmtId="3" fontId="7" fillId="0" borderId="0" xfId="0" applyNumberFormat="1" applyFont="1" applyAlignment="1">
      <alignment horizontal="left"/>
    </xf>
    <xf numFmtId="3" fontId="8" fillId="0" borderId="0" xfId="0" applyNumberFormat="1" applyFont="1" applyAlignment="1">
      <alignment horizontal="right"/>
    </xf>
    <xf numFmtId="3" fontId="9" fillId="0" borderId="0" xfId="0" applyNumberFormat="1" applyFont="1" applyAlignment="1">
      <alignment horizontal="right"/>
    </xf>
    <xf numFmtId="3" fontId="9" fillId="0" borderId="0" xfId="0" applyNumberFormat="1" applyFont="1" applyAlignment="1">
      <alignment horizontal="right" vertical="top"/>
    </xf>
    <xf numFmtId="3" fontId="8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5" fillId="0" borderId="0" xfId="0" applyFont="1" applyAlignment="1">
      <alignment vertical="top" wrapText="1"/>
    </xf>
    <xf numFmtId="0" fontId="5" fillId="0" borderId="4" xfId="0" applyFont="1" applyBorder="1" applyAlignment="1">
      <alignment vertical="top" wrapText="1"/>
    </xf>
    <xf numFmtId="3" fontId="5" fillId="0" borderId="3" xfId="0" applyNumberFormat="1" applyFont="1" applyBorder="1" applyAlignment="1">
      <alignment horizontal="right"/>
    </xf>
    <xf numFmtId="0" fontId="9" fillId="0" borderId="5" xfId="0" applyFont="1" applyBorder="1" applyAlignment="1">
      <alignment horizontal="center" vertical="center" wrapText="1"/>
    </xf>
    <xf numFmtId="3" fontId="5" fillId="0" borderId="7" xfId="0" applyNumberFormat="1" applyFont="1" applyBorder="1" applyAlignment="1">
      <alignment horizontal="right"/>
    </xf>
    <xf numFmtId="0" fontId="9" fillId="0" borderId="9" xfId="0" applyFont="1" applyBorder="1" applyAlignment="1">
      <alignment horizontal="center" vertical="center" wrapText="1"/>
    </xf>
    <xf numFmtId="3" fontId="4" fillId="0" borderId="10" xfId="0" applyNumberFormat="1" applyFont="1" applyBorder="1" applyAlignment="1">
      <alignment horizontal="right"/>
    </xf>
    <xf numFmtId="0" fontId="10" fillId="0" borderId="0" xfId="0" applyFont="1" applyAlignment="1">
      <alignment horizontal="left" vertical="top"/>
    </xf>
    <xf numFmtId="3" fontId="11" fillId="0" borderId="0" xfId="0" applyNumberFormat="1" applyFont="1" applyAlignment="1">
      <alignment horizontal="left" vertical="top"/>
    </xf>
    <xf numFmtId="3" fontId="11" fillId="0" borderId="0" xfId="0" applyNumberFormat="1" applyFont="1" applyAlignment="1">
      <alignment horizontal="left"/>
    </xf>
    <xf numFmtId="3" fontId="9" fillId="0" borderId="6" xfId="0" applyNumberFormat="1" applyFont="1" applyBorder="1" applyAlignment="1">
      <alignment horizontal="center" vertical="center" wrapText="1"/>
    </xf>
    <xf numFmtId="3" fontId="9" fillId="0" borderId="12" xfId="0" applyNumberFormat="1" applyFont="1" applyBorder="1" applyAlignment="1">
      <alignment horizontal="center" vertical="center" wrapText="1"/>
    </xf>
    <xf numFmtId="3" fontId="9" fillId="0" borderId="13" xfId="0" applyNumberFormat="1" applyFont="1" applyBorder="1" applyAlignment="1">
      <alignment horizontal="center" vertical="center" wrapText="1"/>
    </xf>
    <xf numFmtId="3" fontId="9" fillId="0" borderId="14" xfId="0" applyNumberFormat="1" applyFont="1" applyBorder="1" applyAlignment="1">
      <alignment horizontal="center" vertical="center" wrapText="1"/>
    </xf>
    <xf numFmtId="0" fontId="12" fillId="0" borderId="0" xfId="0" applyFont="1"/>
    <xf numFmtId="0" fontId="12" fillId="0" borderId="0" xfId="0" applyFont="1" applyAlignment="1">
      <alignment horizontal="center"/>
    </xf>
    <xf numFmtId="4" fontId="12" fillId="0" borderId="0" xfId="0" applyNumberFormat="1" applyFont="1"/>
    <xf numFmtId="3" fontId="12" fillId="0" borderId="0" xfId="0" applyNumberFormat="1" applyFont="1"/>
    <xf numFmtId="14" fontId="9" fillId="0" borderId="0" xfId="0" applyNumberFormat="1" applyFont="1" applyAlignment="1">
      <alignment vertical="top"/>
    </xf>
    <xf numFmtId="0" fontId="3" fillId="0" borderId="0" xfId="0" applyFont="1" applyAlignment="1">
      <alignment horizontal="center" vertical="center" wrapText="1"/>
    </xf>
    <xf numFmtId="4" fontId="8" fillId="0" borderId="0" xfId="0" applyNumberFormat="1" applyFont="1" applyAlignment="1">
      <alignment horizontal="right"/>
    </xf>
    <xf numFmtId="4" fontId="9" fillId="0" borderId="0" xfId="0" applyNumberFormat="1" applyFont="1" applyAlignment="1">
      <alignment horizontal="right"/>
    </xf>
    <xf numFmtId="0" fontId="7" fillId="0" borderId="0" xfId="0" applyFont="1" applyAlignment="1">
      <alignment horizontal="center"/>
    </xf>
    <xf numFmtId="164" fontId="9" fillId="0" borderId="6" xfId="0" applyNumberFormat="1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4" fontId="9" fillId="0" borderId="12" xfId="0" applyNumberFormat="1" applyFont="1" applyBorder="1" applyAlignment="1">
      <alignment horizontal="center" vertical="center" wrapText="1"/>
    </xf>
    <xf numFmtId="0" fontId="3" fillId="0" borderId="0" xfId="0" applyFont="1" applyBorder="1"/>
    <xf numFmtId="0" fontId="9" fillId="0" borderId="0" xfId="0" applyFont="1" applyBorder="1"/>
    <xf numFmtId="0" fontId="8" fillId="0" borderId="0" xfId="0" applyFont="1" applyBorder="1" applyAlignment="1"/>
    <xf numFmtId="0" fontId="9" fillId="0" borderId="0" xfId="0" applyFont="1" applyBorder="1" applyAlignment="1"/>
    <xf numFmtId="3" fontId="4" fillId="0" borderId="0" xfId="0" applyNumberFormat="1" applyFont="1" applyBorder="1" applyAlignment="1">
      <alignment horizontal="right"/>
    </xf>
    <xf numFmtId="3" fontId="4" fillId="0" borderId="0" xfId="0" applyNumberFormat="1" applyFont="1"/>
    <xf numFmtId="0" fontId="9" fillId="0" borderId="0" xfId="0" applyFont="1"/>
    <xf numFmtId="0" fontId="8" fillId="0" borderId="0" xfId="0" applyFont="1"/>
    <xf numFmtId="0" fontId="12" fillId="0" borderId="0" xfId="0" applyFont="1" applyAlignment="1">
      <alignment vertical="top"/>
    </xf>
    <xf numFmtId="0" fontId="3" fillId="0" borderId="0" xfId="0" applyFont="1" applyAlignment="1">
      <alignment vertical="top"/>
    </xf>
    <xf numFmtId="4" fontId="3" fillId="0" borderId="0" xfId="0" applyNumberFormat="1" applyFont="1"/>
    <xf numFmtId="4" fontId="11" fillId="0" borderId="0" xfId="0" applyNumberFormat="1" applyFont="1"/>
    <xf numFmtId="4" fontId="9" fillId="0" borderId="0" xfId="0" applyNumberFormat="1" applyFont="1"/>
    <xf numFmtId="4" fontId="8" fillId="0" borderId="0" xfId="0" applyNumberFormat="1" applyFont="1"/>
    <xf numFmtId="164" fontId="12" fillId="0" borderId="0" xfId="0" applyNumberFormat="1" applyFont="1" applyAlignment="1">
      <alignment horizontal="center" vertical="top"/>
    </xf>
    <xf numFmtId="0" fontId="5" fillId="0" borderId="15" xfId="0" applyFont="1" applyBorder="1" applyAlignment="1">
      <alignment vertical="top" wrapText="1"/>
    </xf>
    <xf numFmtId="0" fontId="9" fillId="0" borderId="9" xfId="0" applyFont="1" applyBorder="1" applyAlignment="1">
      <alignment horizontal="center" vertical="center"/>
    </xf>
    <xf numFmtId="0" fontId="5" fillId="0" borderId="16" xfId="0" applyFont="1" applyBorder="1" applyAlignment="1">
      <alignment horizontal="left" vertical="top"/>
    </xf>
    <xf numFmtId="4" fontId="4" fillId="0" borderId="0" xfId="0" applyNumberFormat="1" applyFont="1" applyAlignment="1">
      <alignment vertical="center" wrapText="1"/>
    </xf>
    <xf numFmtId="0" fontId="4" fillId="0" borderId="0" xfId="0" applyFont="1" applyAlignment="1">
      <alignment vertical="center" wrapText="1"/>
    </xf>
    <xf numFmtId="3" fontId="5" fillId="0" borderId="17" xfId="0" applyNumberFormat="1" applyFont="1" applyBorder="1" applyAlignment="1">
      <alignment horizontal="right"/>
    </xf>
    <xf numFmtId="0" fontId="6" fillId="0" borderId="18" xfId="0" applyFont="1" applyBorder="1" applyAlignment="1">
      <alignment wrapText="1"/>
    </xf>
    <xf numFmtId="0" fontId="9" fillId="0" borderId="19" xfId="0" applyFont="1" applyBorder="1" applyAlignment="1">
      <alignment horizontal="right"/>
    </xf>
    <xf numFmtId="3" fontId="6" fillId="0" borderId="11" xfId="0" applyNumberFormat="1" applyFont="1" applyBorder="1" applyAlignment="1">
      <alignment horizontal="right" wrapText="1"/>
    </xf>
    <xf numFmtId="3" fontId="6" fillId="0" borderId="20" xfId="0" applyNumberFormat="1" applyFont="1" applyBorder="1" applyAlignment="1">
      <alignment horizontal="right" wrapText="1"/>
    </xf>
    <xf numFmtId="0" fontId="6" fillId="0" borderId="19" xfId="0" applyFont="1" applyBorder="1" applyAlignment="1">
      <alignment wrapText="1"/>
    </xf>
    <xf numFmtId="3" fontId="4" fillId="0" borderId="21" xfId="0" applyNumberFormat="1" applyFont="1" applyBorder="1" applyAlignment="1">
      <alignment horizontal="right" wrapText="1"/>
    </xf>
    <xf numFmtId="0" fontId="4" fillId="0" borderId="0" xfId="0" applyFont="1" applyAlignment="1"/>
    <xf numFmtId="0" fontId="5" fillId="0" borderId="22" xfId="0" applyFont="1" applyBorder="1" applyAlignment="1">
      <alignment vertical="top" wrapText="1"/>
    </xf>
    <xf numFmtId="0" fontId="5" fillId="0" borderId="4" xfId="0" applyFont="1" applyBorder="1" applyAlignment="1">
      <alignment horizontal="left" vertical="top"/>
    </xf>
    <xf numFmtId="3" fontId="5" fillId="0" borderId="3" xfId="0" applyNumberFormat="1" applyFont="1" applyBorder="1" applyAlignment="1">
      <alignment horizontal="right" vertical="top" wrapText="1"/>
    </xf>
    <xf numFmtId="3" fontId="5" fillId="0" borderId="3" xfId="0" applyNumberFormat="1" applyFont="1" applyBorder="1" applyAlignment="1">
      <alignment horizontal="right" vertical="top"/>
    </xf>
    <xf numFmtId="3" fontId="4" fillId="0" borderId="23" xfId="0" applyNumberFormat="1" applyFont="1" applyBorder="1" applyAlignment="1">
      <alignment horizontal="right"/>
    </xf>
    <xf numFmtId="0" fontId="9" fillId="0" borderId="25" xfId="0" applyFont="1" applyBorder="1" applyAlignment="1">
      <alignment horizontal="center" vertical="center" wrapText="1"/>
    </xf>
    <xf numFmtId="4" fontId="4" fillId="0" borderId="26" xfId="0" applyNumberFormat="1" applyFont="1" applyBorder="1" applyAlignment="1">
      <alignment vertical="center" wrapText="1"/>
    </xf>
    <xf numFmtId="4" fontId="4" fillId="0" borderId="27" xfId="0" applyNumberFormat="1" applyFont="1" applyBorder="1" applyAlignment="1">
      <alignment vertical="center" wrapText="1"/>
    </xf>
    <xf numFmtId="3" fontId="4" fillId="0" borderId="28" xfId="1" applyNumberFormat="1" applyFont="1" applyBorder="1" applyAlignment="1">
      <alignment horizontal="center" vertical="center" wrapText="1"/>
    </xf>
    <xf numFmtId="4" fontId="3" fillId="0" borderId="29" xfId="0" applyNumberFormat="1" applyFont="1" applyBorder="1"/>
    <xf numFmtId="4" fontId="3" fillId="0" borderId="30" xfId="0" applyNumberFormat="1" applyFont="1" applyBorder="1"/>
    <xf numFmtId="3" fontId="4" fillId="0" borderId="31" xfId="1" applyNumberFormat="1" applyFont="1" applyBorder="1" applyAlignment="1">
      <alignment horizontal="center" vertical="center" wrapText="1"/>
    </xf>
    <xf numFmtId="4" fontId="3" fillId="0" borderId="32" xfId="0" applyNumberFormat="1" applyFont="1" applyBorder="1"/>
    <xf numFmtId="4" fontId="3" fillId="0" borderId="33" xfId="0" applyNumberFormat="1" applyFont="1" applyBorder="1"/>
    <xf numFmtId="3" fontId="4" fillId="0" borderId="34" xfId="1" applyNumberFormat="1" applyFont="1" applyBorder="1" applyAlignment="1">
      <alignment horizontal="center" vertical="center" wrapText="1"/>
    </xf>
    <xf numFmtId="4" fontId="3" fillId="0" borderId="35" xfId="0" applyNumberFormat="1" applyFont="1" applyBorder="1"/>
    <xf numFmtId="4" fontId="3" fillId="0" borderId="36" xfId="0" applyNumberFormat="1" applyFont="1" applyBorder="1"/>
    <xf numFmtId="0" fontId="12" fillId="0" borderId="2" xfId="0" applyFont="1" applyBorder="1" applyAlignment="1">
      <alignment horizontal="center"/>
    </xf>
    <xf numFmtId="4" fontId="12" fillId="0" borderId="7" xfId="0" applyNumberFormat="1" applyFont="1" applyBorder="1"/>
    <xf numFmtId="0" fontId="12" fillId="0" borderId="1" xfId="0" applyFont="1" applyBorder="1" applyAlignment="1">
      <alignment horizontal="center"/>
    </xf>
    <xf numFmtId="4" fontId="12" fillId="0" borderId="8" xfId="0" applyNumberFormat="1" applyFont="1" applyBorder="1"/>
    <xf numFmtId="0" fontId="12" fillId="0" borderId="11" xfId="0" applyFont="1" applyBorder="1" applyAlignment="1">
      <alignment horizontal="center"/>
    </xf>
    <xf numFmtId="4" fontId="12" fillId="0" borderId="20" xfId="0" applyNumberFormat="1" applyFont="1" applyBorder="1"/>
    <xf numFmtId="0" fontId="12" fillId="0" borderId="37" xfId="0" applyFont="1" applyBorder="1" applyAlignment="1">
      <alignment vertical="top"/>
    </xf>
    <xf numFmtId="0" fontId="0" fillId="0" borderId="38" xfId="0" applyBorder="1" applyAlignment="1">
      <alignment vertical="top"/>
    </xf>
    <xf numFmtId="0" fontId="0" fillId="0" borderId="39" xfId="0" applyBorder="1" applyAlignment="1">
      <alignment vertical="top"/>
    </xf>
    <xf numFmtId="164" fontId="12" fillId="0" borderId="40" xfId="0" applyNumberFormat="1" applyFont="1" applyBorder="1" applyAlignment="1">
      <alignment horizontal="center" vertical="top"/>
    </xf>
    <xf numFmtId="0" fontId="0" fillId="0" borderId="24" xfId="0" applyBorder="1" applyAlignment="1">
      <alignment horizontal="center" vertical="top"/>
    </xf>
    <xf numFmtId="0" fontId="0" fillId="0" borderId="41" xfId="0" applyBorder="1" applyAlignment="1">
      <alignment horizontal="center" vertical="top"/>
    </xf>
    <xf numFmtId="3" fontId="5" fillId="2" borderId="0" xfId="0" applyNumberFormat="1" applyFont="1" applyFill="1" applyAlignment="1">
      <alignment horizontal="right" vertical="top"/>
    </xf>
    <xf numFmtId="3" fontId="6" fillId="2" borderId="0" xfId="0" applyNumberFormat="1" applyFont="1" applyFill="1" applyAlignment="1">
      <alignment horizontal="right" vertical="top"/>
    </xf>
    <xf numFmtId="3" fontId="9" fillId="2" borderId="6" xfId="0" applyNumberFormat="1" applyFont="1" applyFill="1" applyBorder="1" applyAlignment="1">
      <alignment horizontal="center" vertical="center" wrapText="1"/>
    </xf>
    <xf numFmtId="3" fontId="5" fillId="2" borderId="2" xfId="0" applyNumberFormat="1" applyFont="1" applyFill="1" applyBorder="1" applyAlignment="1">
      <alignment horizontal="right" vertical="top"/>
    </xf>
    <xf numFmtId="3" fontId="5" fillId="2" borderId="3" xfId="0" applyNumberFormat="1" applyFont="1" applyFill="1" applyBorder="1" applyAlignment="1">
      <alignment horizontal="right" vertical="top"/>
    </xf>
    <xf numFmtId="3" fontId="6" fillId="2" borderId="11" xfId="0" applyNumberFormat="1" applyFont="1" applyFill="1" applyBorder="1" applyAlignment="1">
      <alignment horizontal="right" wrapText="1"/>
    </xf>
    <xf numFmtId="3" fontId="5" fillId="2" borderId="0" xfId="0" applyNumberFormat="1" applyFont="1" applyFill="1" applyAlignment="1">
      <alignment horizontal="right"/>
    </xf>
    <xf numFmtId="3" fontId="5" fillId="2" borderId="2" xfId="0" applyNumberFormat="1" applyFont="1" applyFill="1" applyBorder="1" applyAlignment="1">
      <alignment horizontal="right"/>
    </xf>
    <xf numFmtId="3" fontId="5" fillId="2" borderId="3" xfId="0" applyNumberFormat="1" applyFont="1" applyFill="1" applyBorder="1" applyAlignment="1">
      <alignment horizontal="right"/>
    </xf>
    <xf numFmtId="0" fontId="5" fillId="2" borderId="22" xfId="0" applyFont="1" applyFill="1" applyBorder="1" applyAlignment="1">
      <alignment vertical="top" wrapText="1"/>
    </xf>
    <xf numFmtId="0" fontId="5" fillId="2" borderId="4" xfId="0" applyFont="1" applyFill="1" applyBorder="1" applyAlignment="1">
      <alignment horizontal="left" vertical="top"/>
    </xf>
    <xf numFmtId="3" fontId="5" fillId="2" borderId="3" xfId="0" applyNumberFormat="1" applyFont="1" applyFill="1" applyBorder="1" applyAlignment="1">
      <alignment horizontal="right" vertical="top" wrapText="1"/>
    </xf>
    <xf numFmtId="3" fontId="5" fillId="2" borderId="17" xfId="0" applyNumberFormat="1" applyFont="1" applyFill="1" applyBorder="1" applyAlignment="1">
      <alignment horizontal="right"/>
    </xf>
    <xf numFmtId="0" fontId="5" fillId="2" borderId="4" xfId="0" applyFont="1" applyFill="1" applyBorder="1" applyAlignment="1">
      <alignment vertical="top" wrapText="1"/>
    </xf>
    <xf numFmtId="3" fontId="4" fillId="2" borderId="23" xfId="0" applyNumberFormat="1" applyFont="1" applyFill="1" applyBorder="1" applyAlignment="1">
      <alignment horizontal="right"/>
    </xf>
    <xf numFmtId="0" fontId="3" fillId="2" borderId="0" xfId="0" applyFont="1" applyFill="1"/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\Enforce\ASKUE\ExcelReports\Power\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116"/>
  <sheetViews>
    <sheetView tabSelected="1" zoomScaleNormal="100" zoomScaleSheetLayoutView="100" workbookViewId="0">
      <pane xSplit="2" ySplit="7" topLeftCell="J26" activePane="bottomRight" state="frozen"/>
      <selection pane="topRight" activeCell="C1" sqref="C1"/>
      <selection pane="bottomLeft" activeCell="A8" sqref="A8"/>
      <selection pane="bottomRight" activeCell="J44" sqref="J44"/>
    </sheetView>
  </sheetViews>
  <sheetFormatPr defaultRowHeight="12.75" x14ac:dyDescent="0.2"/>
  <cols>
    <col min="1" max="1" width="6" style="18" hidden="1" customWidth="1"/>
    <col min="2" max="2" width="30.7109375" style="16" customWidth="1"/>
    <col min="3" max="3" width="7.7109375" style="2" customWidth="1"/>
    <col min="4" max="9" width="7.7109375" style="3" customWidth="1"/>
    <col min="10" max="10" width="7.7109375" style="101" customWidth="1"/>
    <col min="11" max="11" width="7.7109375" style="3" hidden="1" customWidth="1"/>
    <col min="12" max="19" width="7.7109375" style="4" hidden="1" customWidth="1"/>
    <col min="20" max="20" width="7.7109375" style="107" customWidth="1"/>
    <col min="21" max="26" width="7.7109375" style="4" hidden="1" customWidth="1"/>
    <col min="27" max="27" width="5.7109375" style="18" hidden="1" customWidth="1"/>
    <col min="28" max="38" width="7.7109375" style="4" hidden="1" customWidth="1"/>
    <col min="39" max="39" width="7.7109375" style="107" customWidth="1"/>
    <col min="40" max="51" width="7.7109375" style="4" customWidth="1"/>
    <col min="52" max="52" width="10.7109375" style="5" hidden="1" customWidth="1"/>
    <col min="53" max="16384" width="9.140625" style="1"/>
  </cols>
  <sheetData>
    <row r="1" spans="1:52" ht="8.25" customHeight="1" x14ac:dyDescent="0.2"/>
    <row r="2" spans="1:52" ht="24.75" customHeight="1" x14ac:dyDescent="0.35">
      <c r="C2" s="6"/>
      <c r="D2" s="26" t="s">
        <v>58</v>
      </c>
      <c r="E2" s="6"/>
      <c r="F2" s="6"/>
      <c r="G2" s="6"/>
      <c r="H2" s="6"/>
      <c r="I2" s="6"/>
      <c r="J2" s="102"/>
      <c r="AC2" s="27" t="str">
        <f>D2</f>
        <v>Мощность по фидерам по получасовым интервалам</v>
      </c>
    </row>
    <row r="3" spans="1:52" ht="15.75" customHeight="1" x14ac:dyDescent="0.3">
      <c r="C3" s="3"/>
      <c r="D3" s="10"/>
      <c r="AC3" s="11" t="str">
        <f>IF(isOV="","",isOV)</f>
        <v/>
      </c>
    </row>
    <row r="4" spans="1:52" ht="12.75" customHeight="1" x14ac:dyDescent="0.25">
      <c r="C4" s="3"/>
      <c r="Z4" s="15" t="s">
        <v>61</v>
      </c>
      <c r="AY4" s="12" t="str">
        <f>IF(energy="","",energy)</f>
        <v>активная энергия</v>
      </c>
    </row>
    <row r="5" spans="1:52" ht="18.75" x14ac:dyDescent="0.25">
      <c r="B5" s="25" t="s">
        <v>63</v>
      </c>
      <c r="C5" s="3"/>
      <c r="Z5" s="14" t="s">
        <v>62</v>
      </c>
      <c r="AY5" s="13" t="str">
        <f>IF(period="","",period)</f>
        <v>за 17.12.2014</v>
      </c>
    </row>
    <row r="6" spans="1:52" ht="13.5" thickBot="1" x14ac:dyDescent="0.25"/>
    <row r="7" spans="1:52" s="32" customFormat="1" ht="37.5" customHeight="1" thickBot="1" x14ac:dyDescent="0.3">
      <c r="A7" s="21" t="s">
        <v>0</v>
      </c>
      <c r="B7" s="60" t="s">
        <v>1</v>
      </c>
      <c r="C7" s="28" t="s">
        <v>2</v>
      </c>
      <c r="D7" s="28" t="s">
        <v>3</v>
      </c>
      <c r="E7" s="28" t="s">
        <v>4</v>
      </c>
      <c r="F7" s="28" t="s">
        <v>5</v>
      </c>
      <c r="G7" s="28" t="s">
        <v>6</v>
      </c>
      <c r="H7" s="28" t="s">
        <v>7</v>
      </c>
      <c r="I7" s="28" t="s">
        <v>8</v>
      </c>
      <c r="J7" s="103" t="s">
        <v>9</v>
      </c>
      <c r="K7" s="28" t="s">
        <v>10</v>
      </c>
      <c r="L7" s="28" t="s">
        <v>11</v>
      </c>
      <c r="M7" s="28" t="s">
        <v>12</v>
      </c>
      <c r="N7" s="28" t="s">
        <v>13</v>
      </c>
      <c r="O7" s="28" t="s">
        <v>14</v>
      </c>
      <c r="P7" s="28" t="s">
        <v>15</v>
      </c>
      <c r="Q7" s="28" t="s">
        <v>16</v>
      </c>
      <c r="R7" s="28" t="s">
        <v>17</v>
      </c>
      <c r="S7" s="28" t="s">
        <v>18</v>
      </c>
      <c r="T7" s="103" t="s">
        <v>19</v>
      </c>
      <c r="U7" s="28" t="s">
        <v>20</v>
      </c>
      <c r="V7" s="28" t="s">
        <v>22</v>
      </c>
      <c r="W7" s="28" t="s">
        <v>21</v>
      </c>
      <c r="X7" s="28" t="s">
        <v>23</v>
      </c>
      <c r="Y7" s="28" t="s">
        <v>24</v>
      </c>
      <c r="Z7" s="29" t="s">
        <v>25</v>
      </c>
      <c r="AA7" s="21" t="s">
        <v>0</v>
      </c>
      <c r="AB7" s="30" t="s">
        <v>26</v>
      </c>
      <c r="AC7" s="28" t="s">
        <v>27</v>
      </c>
      <c r="AD7" s="28" t="s">
        <v>28</v>
      </c>
      <c r="AE7" s="28" t="s">
        <v>29</v>
      </c>
      <c r="AF7" s="28" t="s">
        <v>30</v>
      </c>
      <c r="AG7" s="28" t="s">
        <v>31</v>
      </c>
      <c r="AH7" s="28" t="s">
        <v>32</v>
      </c>
      <c r="AI7" s="28" t="s">
        <v>33</v>
      </c>
      <c r="AJ7" s="28" t="s">
        <v>34</v>
      </c>
      <c r="AK7" s="28" t="s">
        <v>35</v>
      </c>
      <c r="AL7" s="28" t="s">
        <v>36</v>
      </c>
      <c r="AM7" s="103" t="s">
        <v>37</v>
      </c>
      <c r="AN7" s="28" t="s">
        <v>38</v>
      </c>
      <c r="AO7" s="28" t="s">
        <v>39</v>
      </c>
      <c r="AP7" s="28" t="s">
        <v>40</v>
      </c>
      <c r="AQ7" s="28" t="s">
        <v>41</v>
      </c>
      <c r="AR7" s="28" t="s">
        <v>42</v>
      </c>
      <c r="AS7" s="28" t="s">
        <v>43</v>
      </c>
      <c r="AT7" s="28" t="s">
        <v>44</v>
      </c>
      <c r="AU7" s="28" t="s">
        <v>45</v>
      </c>
      <c r="AV7" s="28" t="s">
        <v>46</v>
      </c>
      <c r="AW7" s="28" t="s">
        <v>47</v>
      </c>
      <c r="AX7" s="28" t="s">
        <v>48</v>
      </c>
      <c r="AY7" s="29" t="s">
        <v>49</v>
      </c>
      <c r="AZ7" s="31" t="s">
        <v>52</v>
      </c>
    </row>
    <row r="8" spans="1:52" x14ac:dyDescent="0.2">
      <c r="A8" s="59"/>
      <c r="B8" s="61" t="s">
        <v>64</v>
      </c>
      <c r="C8" s="7">
        <v>0</v>
      </c>
      <c r="D8" s="8">
        <v>0</v>
      </c>
      <c r="E8" s="8">
        <v>0</v>
      </c>
      <c r="F8" s="8">
        <v>0</v>
      </c>
      <c r="G8" s="8">
        <v>0</v>
      </c>
      <c r="H8" s="8">
        <v>0</v>
      </c>
      <c r="I8" s="8">
        <v>0</v>
      </c>
      <c r="J8" s="104">
        <v>0</v>
      </c>
      <c r="K8" s="8">
        <v>0</v>
      </c>
      <c r="L8" s="9">
        <v>0</v>
      </c>
      <c r="M8" s="9">
        <v>0</v>
      </c>
      <c r="N8" s="9">
        <v>0</v>
      </c>
      <c r="O8" s="9">
        <v>0</v>
      </c>
      <c r="P8" s="9">
        <v>0</v>
      </c>
      <c r="Q8" s="9">
        <v>0</v>
      </c>
      <c r="R8" s="9">
        <v>0</v>
      </c>
      <c r="S8" s="9">
        <v>0</v>
      </c>
      <c r="T8" s="108">
        <v>0</v>
      </c>
      <c r="U8" s="9">
        <v>0</v>
      </c>
      <c r="V8" s="9">
        <v>0</v>
      </c>
      <c r="W8" s="9">
        <v>0</v>
      </c>
      <c r="X8" s="9">
        <v>0</v>
      </c>
      <c r="Y8" s="9">
        <v>0</v>
      </c>
      <c r="Z8" s="22">
        <v>0</v>
      </c>
      <c r="AA8" s="19"/>
      <c r="AB8" s="20">
        <v>0</v>
      </c>
      <c r="AC8" s="20">
        <v>0</v>
      </c>
      <c r="AD8" s="20">
        <v>0</v>
      </c>
      <c r="AE8" s="20">
        <v>0</v>
      </c>
      <c r="AF8" s="20">
        <v>0</v>
      </c>
      <c r="AG8" s="20">
        <v>0</v>
      </c>
      <c r="AH8" s="20">
        <v>0</v>
      </c>
      <c r="AI8" s="20">
        <v>0</v>
      </c>
      <c r="AJ8" s="20">
        <v>0</v>
      </c>
      <c r="AK8" s="20">
        <v>0</v>
      </c>
      <c r="AL8" s="20">
        <v>0</v>
      </c>
      <c r="AM8" s="109">
        <v>0</v>
      </c>
      <c r="AN8" s="20">
        <v>0</v>
      </c>
      <c r="AO8" s="20">
        <v>0</v>
      </c>
      <c r="AP8" s="20">
        <v>0</v>
      </c>
      <c r="AQ8" s="20">
        <v>0</v>
      </c>
      <c r="AR8" s="20">
        <v>0</v>
      </c>
      <c r="AS8" s="20">
        <v>0</v>
      </c>
      <c r="AT8" s="20">
        <v>0</v>
      </c>
      <c r="AU8" s="20">
        <v>0</v>
      </c>
      <c r="AV8" s="20">
        <v>0</v>
      </c>
      <c r="AW8" s="20">
        <v>0</v>
      </c>
      <c r="AX8" s="20">
        <v>0</v>
      </c>
      <c r="AY8" s="64">
        <v>0</v>
      </c>
      <c r="AZ8" s="24">
        <v>0</v>
      </c>
    </row>
    <row r="9" spans="1:52" x14ac:dyDescent="0.2">
      <c r="A9" s="72"/>
      <c r="B9" s="73" t="s">
        <v>65</v>
      </c>
      <c r="C9" s="74">
        <v>780</v>
      </c>
      <c r="D9" s="75">
        <v>756</v>
      </c>
      <c r="E9" s="75">
        <v>744</v>
      </c>
      <c r="F9" s="75">
        <v>744</v>
      </c>
      <c r="G9" s="75">
        <v>720</v>
      </c>
      <c r="H9" s="75">
        <v>744</v>
      </c>
      <c r="I9" s="75">
        <v>732</v>
      </c>
      <c r="J9" s="105">
        <v>732</v>
      </c>
      <c r="K9" s="75">
        <v>720</v>
      </c>
      <c r="L9" s="20">
        <v>720</v>
      </c>
      <c r="M9" s="20">
        <v>744</v>
      </c>
      <c r="N9" s="20">
        <v>780</v>
      </c>
      <c r="O9" s="20">
        <v>792</v>
      </c>
      <c r="P9" s="20">
        <v>912</v>
      </c>
      <c r="Q9" s="20">
        <v>1104</v>
      </c>
      <c r="R9" s="20">
        <v>1332</v>
      </c>
      <c r="S9" s="20">
        <v>1548</v>
      </c>
      <c r="T9" s="109">
        <v>1716</v>
      </c>
      <c r="U9" s="20">
        <v>1764</v>
      </c>
      <c r="V9" s="20">
        <v>1884</v>
      </c>
      <c r="W9" s="20">
        <v>1932</v>
      </c>
      <c r="X9" s="20">
        <v>1968</v>
      </c>
      <c r="Y9" s="20">
        <v>1968</v>
      </c>
      <c r="Z9" s="64">
        <v>1980</v>
      </c>
      <c r="AA9" s="19"/>
      <c r="AB9" s="20">
        <v>2016</v>
      </c>
      <c r="AC9" s="20">
        <v>1956</v>
      </c>
      <c r="AD9" s="20">
        <v>1932</v>
      </c>
      <c r="AE9" s="20">
        <v>1932</v>
      </c>
      <c r="AF9" s="20">
        <v>1896</v>
      </c>
      <c r="AG9" s="20">
        <v>1956</v>
      </c>
      <c r="AH9" s="20">
        <v>1944</v>
      </c>
      <c r="AI9" s="20">
        <v>1896</v>
      </c>
      <c r="AJ9" s="20">
        <v>1884</v>
      </c>
      <c r="AK9" s="20">
        <v>1824</v>
      </c>
      <c r="AL9" s="20">
        <v>1728</v>
      </c>
      <c r="AM9" s="109">
        <v>1596</v>
      </c>
      <c r="AN9" s="20">
        <v>1452</v>
      </c>
      <c r="AO9" s="20">
        <v>1380</v>
      </c>
      <c r="AP9" s="20">
        <v>1260</v>
      </c>
      <c r="AQ9" s="20">
        <v>1200</v>
      </c>
      <c r="AR9" s="20">
        <v>1116</v>
      </c>
      <c r="AS9" s="20">
        <v>1080</v>
      </c>
      <c r="AT9" s="20">
        <v>1032</v>
      </c>
      <c r="AU9" s="20">
        <v>912</v>
      </c>
      <c r="AV9" s="20">
        <v>864</v>
      </c>
      <c r="AW9" s="20">
        <v>864</v>
      </c>
      <c r="AX9" s="20">
        <v>804</v>
      </c>
      <c r="AY9" s="64">
        <v>804</v>
      </c>
      <c r="AZ9" s="76">
        <v>63144</v>
      </c>
    </row>
    <row r="10" spans="1:52" x14ac:dyDescent="0.2">
      <c r="A10" s="72"/>
      <c r="B10" s="73" t="s">
        <v>66</v>
      </c>
      <c r="C10" s="74">
        <v>0</v>
      </c>
      <c r="D10" s="75">
        <v>0</v>
      </c>
      <c r="E10" s="75">
        <v>0</v>
      </c>
      <c r="F10" s="75">
        <v>0</v>
      </c>
      <c r="G10" s="75">
        <v>0</v>
      </c>
      <c r="H10" s="75">
        <v>0</v>
      </c>
      <c r="I10" s="75">
        <v>0</v>
      </c>
      <c r="J10" s="105">
        <v>0</v>
      </c>
      <c r="K10" s="75">
        <v>0</v>
      </c>
      <c r="L10" s="20">
        <v>0</v>
      </c>
      <c r="M10" s="20">
        <v>0</v>
      </c>
      <c r="N10" s="20">
        <v>0</v>
      </c>
      <c r="O10" s="20">
        <v>0</v>
      </c>
      <c r="P10" s="20">
        <v>0</v>
      </c>
      <c r="Q10" s="20">
        <v>0</v>
      </c>
      <c r="R10" s="20">
        <v>0</v>
      </c>
      <c r="S10" s="20">
        <v>0</v>
      </c>
      <c r="T10" s="109">
        <v>0</v>
      </c>
      <c r="U10" s="20">
        <v>0</v>
      </c>
      <c r="V10" s="20">
        <v>0</v>
      </c>
      <c r="W10" s="20">
        <v>0</v>
      </c>
      <c r="X10" s="20">
        <v>0</v>
      </c>
      <c r="Y10" s="20">
        <v>0</v>
      </c>
      <c r="Z10" s="64">
        <v>0</v>
      </c>
      <c r="AA10" s="19"/>
      <c r="AB10" s="20">
        <v>0</v>
      </c>
      <c r="AC10" s="20">
        <v>0</v>
      </c>
      <c r="AD10" s="20">
        <v>0</v>
      </c>
      <c r="AE10" s="20">
        <v>0</v>
      </c>
      <c r="AF10" s="20">
        <v>0</v>
      </c>
      <c r="AG10" s="20">
        <v>0</v>
      </c>
      <c r="AH10" s="20">
        <v>0</v>
      </c>
      <c r="AI10" s="20">
        <v>0</v>
      </c>
      <c r="AJ10" s="20">
        <v>0</v>
      </c>
      <c r="AK10" s="20">
        <v>0</v>
      </c>
      <c r="AL10" s="20">
        <v>0</v>
      </c>
      <c r="AM10" s="109">
        <v>0</v>
      </c>
      <c r="AN10" s="20">
        <v>0</v>
      </c>
      <c r="AO10" s="20">
        <v>0</v>
      </c>
      <c r="AP10" s="20">
        <v>0</v>
      </c>
      <c r="AQ10" s="20">
        <v>0</v>
      </c>
      <c r="AR10" s="20">
        <v>0</v>
      </c>
      <c r="AS10" s="20">
        <v>0</v>
      </c>
      <c r="AT10" s="20">
        <v>0</v>
      </c>
      <c r="AU10" s="20">
        <v>0</v>
      </c>
      <c r="AV10" s="20">
        <v>0</v>
      </c>
      <c r="AW10" s="20">
        <v>0</v>
      </c>
      <c r="AX10" s="20">
        <v>0</v>
      </c>
      <c r="AY10" s="64">
        <v>0</v>
      </c>
      <c r="AZ10" s="76">
        <v>0</v>
      </c>
    </row>
    <row r="11" spans="1:52" x14ac:dyDescent="0.2">
      <c r="A11" s="72"/>
      <c r="B11" s="73" t="s">
        <v>67</v>
      </c>
      <c r="C11" s="74">
        <v>684</v>
      </c>
      <c r="D11" s="75">
        <v>648</v>
      </c>
      <c r="E11" s="75">
        <v>648</v>
      </c>
      <c r="F11" s="75">
        <v>636</v>
      </c>
      <c r="G11" s="75">
        <v>624</v>
      </c>
      <c r="H11" s="75">
        <v>624</v>
      </c>
      <c r="I11" s="75">
        <v>624</v>
      </c>
      <c r="J11" s="105">
        <v>624</v>
      </c>
      <c r="K11" s="75">
        <v>636</v>
      </c>
      <c r="L11" s="20">
        <v>624</v>
      </c>
      <c r="M11" s="20">
        <v>624</v>
      </c>
      <c r="N11" s="20">
        <v>648</v>
      </c>
      <c r="O11" s="20">
        <v>672</v>
      </c>
      <c r="P11" s="20">
        <v>732</v>
      </c>
      <c r="Q11" s="20">
        <v>900</v>
      </c>
      <c r="R11" s="20">
        <v>1128</v>
      </c>
      <c r="S11" s="20">
        <v>1356</v>
      </c>
      <c r="T11" s="109">
        <v>1524</v>
      </c>
      <c r="U11" s="20">
        <v>1704</v>
      </c>
      <c r="V11" s="20">
        <v>1752</v>
      </c>
      <c r="W11" s="20">
        <v>1824</v>
      </c>
      <c r="X11" s="20">
        <v>1848</v>
      </c>
      <c r="Y11" s="20">
        <v>1836</v>
      </c>
      <c r="Z11" s="64">
        <v>1836</v>
      </c>
      <c r="AA11" s="19"/>
      <c r="AB11" s="20">
        <v>1908</v>
      </c>
      <c r="AC11" s="20">
        <v>1896</v>
      </c>
      <c r="AD11" s="20">
        <v>1884</v>
      </c>
      <c r="AE11" s="20">
        <v>1872</v>
      </c>
      <c r="AF11" s="20">
        <v>1860</v>
      </c>
      <c r="AG11" s="20">
        <v>1872</v>
      </c>
      <c r="AH11" s="20">
        <v>1848</v>
      </c>
      <c r="AI11" s="20">
        <v>1872</v>
      </c>
      <c r="AJ11" s="20">
        <v>1884</v>
      </c>
      <c r="AK11" s="20">
        <v>1872</v>
      </c>
      <c r="AL11" s="20">
        <v>1812</v>
      </c>
      <c r="AM11" s="109">
        <v>1776</v>
      </c>
      <c r="AN11" s="20">
        <v>1620</v>
      </c>
      <c r="AO11" s="20">
        <v>1548</v>
      </c>
      <c r="AP11" s="20">
        <v>1452</v>
      </c>
      <c r="AQ11" s="20">
        <v>1332</v>
      </c>
      <c r="AR11" s="20">
        <v>1092</v>
      </c>
      <c r="AS11" s="20">
        <v>948</v>
      </c>
      <c r="AT11" s="20">
        <v>852</v>
      </c>
      <c r="AU11" s="20">
        <v>804</v>
      </c>
      <c r="AV11" s="20">
        <v>768</v>
      </c>
      <c r="AW11" s="20">
        <v>732</v>
      </c>
      <c r="AX11" s="20">
        <v>696</v>
      </c>
      <c r="AY11" s="64">
        <v>684</v>
      </c>
      <c r="AZ11" s="76">
        <v>59640</v>
      </c>
    </row>
    <row r="12" spans="1:52" x14ac:dyDescent="0.2">
      <c r="A12" s="72"/>
      <c r="B12" s="73" t="s">
        <v>68</v>
      </c>
      <c r="C12" s="74">
        <v>6.4</v>
      </c>
      <c r="D12" s="75">
        <v>3.2</v>
      </c>
      <c r="E12" s="75">
        <v>11.2</v>
      </c>
      <c r="F12" s="75">
        <v>0</v>
      </c>
      <c r="G12" s="75">
        <v>8</v>
      </c>
      <c r="H12" s="75">
        <v>3.2</v>
      </c>
      <c r="I12" s="75">
        <v>8</v>
      </c>
      <c r="J12" s="105">
        <v>1.6</v>
      </c>
      <c r="K12" s="75">
        <v>8</v>
      </c>
      <c r="L12" s="20">
        <v>3.2</v>
      </c>
      <c r="M12" s="20">
        <v>8</v>
      </c>
      <c r="N12" s="20">
        <v>1.6</v>
      </c>
      <c r="O12" s="20">
        <v>6.4</v>
      </c>
      <c r="P12" s="20">
        <v>8</v>
      </c>
      <c r="Q12" s="20">
        <v>4.8</v>
      </c>
      <c r="R12" s="20">
        <v>4.8</v>
      </c>
      <c r="S12" s="20">
        <v>0</v>
      </c>
      <c r="T12" s="109">
        <v>8</v>
      </c>
      <c r="U12" s="20">
        <v>3.2</v>
      </c>
      <c r="V12" s="20">
        <v>9.6</v>
      </c>
      <c r="W12" s="20">
        <v>3.2</v>
      </c>
      <c r="X12" s="20">
        <v>3.2</v>
      </c>
      <c r="Y12" s="20">
        <v>6.4</v>
      </c>
      <c r="Z12" s="64">
        <v>3.2</v>
      </c>
      <c r="AA12" s="19"/>
      <c r="AB12" s="20">
        <v>8</v>
      </c>
      <c r="AC12" s="20">
        <v>4.8</v>
      </c>
      <c r="AD12" s="20">
        <v>4.8</v>
      </c>
      <c r="AE12" s="20">
        <v>4.8</v>
      </c>
      <c r="AF12" s="20">
        <v>1.6</v>
      </c>
      <c r="AG12" s="20">
        <v>8</v>
      </c>
      <c r="AH12" s="20">
        <v>8</v>
      </c>
      <c r="AI12" s="20">
        <v>3.2</v>
      </c>
      <c r="AJ12" s="20">
        <v>4.8</v>
      </c>
      <c r="AK12" s="20">
        <v>4.8</v>
      </c>
      <c r="AL12" s="20">
        <v>3.2</v>
      </c>
      <c r="AM12" s="109">
        <v>9.6</v>
      </c>
      <c r="AN12" s="20">
        <v>4.8</v>
      </c>
      <c r="AO12" s="20">
        <v>3.2</v>
      </c>
      <c r="AP12" s="20">
        <v>6.4</v>
      </c>
      <c r="AQ12" s="20">
        <v>1.6</v>
      </c>
      <c r="AR12" s="20">
        <v>8</v>
      </c>
      <c r="AS12" s="20">
        <v>8</v>
      </c>
      <c r="AT12" s="20">
        <v>3.2</v>
      </c>
      <c r="AU12" s="20">
        <v>6.4</v>
      </c>
      <c r="AV12" s="20">
        <v>3.2</v>
      </c>
      <c r="AW12" s="20">
        <v>6.4</v>
      </c>
      <c r="AX12" s="20">
        <v>3.2</v>
      </c>
      <c r="AY12" s="64">
        <v>8</v>
      </c>
      <c r="AZ12" s="76">
        <v>251.2</v>
      </c>
    </row>
    <row r="13" spans="1:52" x14ac:dyDescent="0.2">
      <c r="A13" s="72"/>
      <c r="B13" s="73" t="s">
        <v>69</v>
      </c>
      <c r="C13" s="74">
        <v>8</v>
      </c>
      <c r="D13" s="75">
        <v>3.2</v>
      </c>
      <c r="E13" s="75">
        <v>9.6</v>
      </c>
      <c r="F13" s="75">
        <v>4.8</v>
      </c>
      <c r="G13" s="75">
        <v>8</v>
      </c>
      <c r="H13" s="75">
        <v>4.8</v>
      </c>
      <c r="I13" s="75">
        <v>8</v>
      </c>
      <c r="J13" s="105">
        <v>3.2</v>
      </c>
      <c r="K13" s="75">
        <v>9.6</v>
      </c>
      <c r="L13" s="20">
        <v>3.2</v>
      </c>
      <c r="M13" s="20">
        <v>9.6</v>
      </c>
      <c r="N13" s="20">
        <v>3.2</v>
      </c>
      <c r="O13" s="20">
        <v>9.6</v>
      </c>
      <c r="P13" s="20">
        <v>4.8</v>
      </c>
      <c r="Q13" s="20">
        <v>4.8</v>
      </c>
      <c r="R13" s="20">
        <v>8</v>
      </c>
      <c r="S13" s="20">
        <v>3.2</v>
      </c>
      <c r="T13" s="109">
        <v>9.6</v>
      </c>
      <c r="U13" s="20">
        <v>3.2</v>
      </c>
      <c r="V13" s="20">
        <v>8</v>
      </c>
      <c r="W13" s="20">
        <v>4.8</v>
      </c>
      <c r="X13" s="20">
        <v>6.4</v>
      </c>
      <c r="Y13" s="20">
        <v>8</v>
      </c>
      <c r="Z13" s="64">
        <v>3.2</v>
      </c>
      <c r="AA13" s="19"/>
      <c r="AB13" s="20">
        <v>8</v>
      </c>
      <c r="AC13" s="20">
        <v>4.8</v>
      </c>
      <c r="AD13" s="20">
        <v>6.4</v>
      </c>
      <c r="AE13" s="20">
        <v>8</v>
      </c>
      <c r="AF13" s="20">
        <v>3.2</v>
      </c>
      <c r="AG13" s="20">
        <v>8</v>
      </c>
      <c r="AH13" s="20">
        <v>6.4</v>
      </c>
      <c r="AI13" s="20">
        <v>4.8</v>
      </c>
      <c r="AJ13" s="20">
        <v>8</v>
      </c>
      <c r="AK13" s="20">
        <v>4.8</v>
      </c>
      <c r="AL13" s="20">
        <v>6.4</v>
      </c>
      <c r="AM13" s="109">
        <v>6.4</v>
      </c>
      <c r="AN13" s="20">
        <v>6.4</v>
      </c>
      <c r="AO13" s="20">
        <v>6.4</v>
      </c>
      <c r="AP13" s="20">
        <v>8</v>
      </c>
      <c r="AQ13" s="20">
        <v>3.2</v>
      </c>
      <c r="AR13" s="20">
        <v>8</v>
      </c>
      <c r="AS13" s="20">
        <v>8</v>
      </c>
      <c r="AT13" s="20">
        <v>4.8</v>
      </c>
      <c r="AU13" s="20">
        <v>8</v>
      </c>
      <c r="AV13" s="20">
        <v>4.8</v>
      </c>
      <c r="AW13" s="20">
        <v>8</v>
      </c>
      <c r="AX13" s="20">
        <v>3.2</v>
      </c>
      <c r="AY13" s="64">
        <v>9.6</v>
      </c>
      <c r="AZ13" s="76">
        <v>302.39999999999998</v>
      </c>
    </row>
    <row r="14" spans="1:52" x14ac:dyDescent="0.2">
      <c r="A14" s="72"/>
      <c r="B14" s="73" t="s">
        <v>70</v>
      </c>
      <c r="C14" s="74">
        <v>0</v>
      </c>
      <c r="D14" s="75">
        <v>0</v>
      </c>
      <c r="E14" s="75">
        <v>0</v>
      </c>
      <c r="F14" s="75">
        <v>0</v>
      </c>
      <c r="G14" s="75">
        <v>0</v>
      </c>
      <c r="H14" s="75">
        <v>0</v>
      </c>
      <c r="I14" s="75">
        <v>0</v>
      </c>
      <c r="J14" s="105">
        <v>0</v>
      </c>
      <c r="K14" s="75">
        <v>0</v>
      </c>
      <c r="L14" s="20">
        <v>0</v>
      </c>
      <c r="M14" s="20">
        <v>0</v>
      </c>
      <c r="N14" s="20">
        <v>0</v>
      </c>
      <c r="O14" s="20">
        <v>0</v>
      </c>
      <c r="P14" s="20">
        <v>0</v>
      </c>
      <c r="Q14" s="20">
        <v>0</v>
      </c>
      <c r="R14" s="20">
        <v>0</v>
      </c>
      <c r="S14" s="20">
        <v>0</v>
      </c>
      <c r="T14" s="109">
        <v>0</v>
      </c>
      <c r="U14" s="20">
        <v>0</v>
      </c>
      <c r="V14" s="20">
        <v>0</v>
      </c>
      <c r="W14" s="20">
        <v>0</v>
      </c>
      <c r="X14" s="20">
        <v>0</v>
      </c>
      <c r="Y14" s="20">
        <v>0</v>
      </c>
      <c r="Z14" s="64">
        <v>0</v>
      </c>
      <c r="AA14" s="19"/>
      <c r="AB14" s="20">
        <v>0</v>
      </c>
      <c r="AC14" s="20">
        <v>0</v>
      </c>
      <c r="AD14" s="20">
        <v>0</v>
      </c>
      <c r="AE14" s="20">
        <v>0</v>
      </c>
      <c r="AF14" s="20">
        <v>0</v>
      </c>
      <c r="AG14" s="20">
        <v>0</v>
      </c>
      <c r="AH14" s="20">
        <v>0</v>
      </c>
      <c r="AI14" s="20">
        <v>0</v>
      </c>
      <c r="AJ14" s="20">
        <v>0</v>
      </c>
      <c r="AK14" s="20">
        <v>0</v>
      </c>
      <c r="AL14" s="20">
        <v>0</v>
      </c>
      <c r="AM14" s="109">
        <v>0</v>
      </c>
      <c r="AN14" s="20">
        <v>0</v>
      </c>
      <c r="AO14" s="20">
        <v>0</v>
      </c>
      <c r="AP14" s="20">
        <v>0</v>
      </c>
      <c r="AQ14" s="20">
        <v>0</v>
      </c>
      <c r="AR14" s="20">
        <v>0</v>
      </c>
      <c r="AS14" s="20">
        <v>0</v>
      </c>
      <c r="AT14" s="20">
        <v>0</v>
      </c>
      <c r="AU14" s="20">
        <v>0</v>
      </c>
      <c r="AV14" s="20">
        <v>0</v>
      </c>
      <c r="AW14" s="20">
        <v>0</v>
      </c>
      <c r="AX14" s="20">
        <v>0</v>
      </c>
      <c r="AY14" s="64">
        <v>0</v>
      </c>
      <c r="AZ14" s="76">
        <v>0</v>
      </c>
    </row>
    <row r="15" spans="1:52" x14ac:dyDescent="0.2">
      <c r="A15" s="72"/>
      <c r="B15" s="73" t="s">
        <v>71</v>
      </c>
      <c r="C15" s="74">
        <v>0</v>
      </c>
      <c r="D15" s="75">
        <v>0</v>
      </c>
      <c r="E15" s="75">
        <v>0</v>
      </c>
      <c r="F15" s="75">
        <v>0</v>
      </c>
      <c r="G15" s="75">
        <v>0</v>
      </c>
      <c r="H15" s="75">
        <v>0</v>
      </c>
      <c r="I15" s="75">
        <v>0</v>
      </c>
      <c r="J15" s="105">
        <v>0</v>
      </c>
      <c r="K15" s="75">
        <v>0</v>
      </c>
      <c r="L15" s="20">
        <v>0</v>
      </c>
      <c r="M15" s="20">
        <v>0</v>
      </c>
      <c r="N15" s="20">
        <v>0</v>
      </c>
      <c r="O15" s="20">
        <v>0</v>
      </c>
      <c r="P15" s="20">
        <v>0</v>
      </c>
      <c r="Q15" s="20">
        <v>0</v>
      </c>
      <c r="R15" s="20">
        <v>0</v>
      </c>
      <c r="S15" s="20">
        <v>0</v>
      </c>
      <c r="T15" s="109">
        <v>0</v>
      </c>
      <c r="U15" s="20">
        <v>0</v>
      </c>
      <c r="V15" s="20">
        <v>0</v>
      </c>
      <c r="W15" s="20">
        <v>0</v>
      </c>
      <c r="X15" s="20">
        <v>0</v>
      </c>
      <c r="Y15" s="20">
        <v>0</v>
      </c>
      <c r="Z15" s="64">
        <v>0</v>
      </c>
      <c r="AA15" s="19"/>
      <c r="AB15" s="20">
        <v>0</v>
      </c>
      <c r="AC15" s="20">
        <v>0</v>
      </c>
      <c r="AD15" s="20">
        <v>0</v>
      </c>
      <c r="AE15" s="20">
        <v>0</v>
      </c>
      <c r="AF15" s="20">
        <v>0</v>
      </c>
      <c r="AG15" s="20">
        <v>0</v>
      </c>
      <c r="AH15" s="20">
        <v>0</v>
      </c>
      <c r="AI15" s="20">
        <v>0</v>
      </c>
      <c r="AJ15" s="20">
        <v>0</v>
      </c>
      <c r="AK15" s="20">
        <v>0</v>
      </c>
      <c r="AL15" s="20">
        <v>0</v>
      </c>
      <c r="AM15" s="109">
        <v>0</v>
      </c>
      <c r="AN15" s="20">
        <v>0</v>
      </c>
      <c r="AO15" s="20">
        <v>0</v>
      </c>
      <c r="AP15" s="20">
        <v>0</v>
      </c>
      <c r="AQ15" s="20">
        <v>0</v>
      </c>
      <c r="AR15" s="20">
        <v>0</v>
      </c>
      <c r="AS15" s="20">
        <v>0</v>
      </c>
      <c r="AT15" s="20">
        <v>0</v>
      </c>
      <c r="AU15" s="20">
        <v>0</v>
      </c>
      <c r="AV15" s="20">
        <v>0</v>
      </c>
      <c r="AW15" s="20">
        <v>0</v>
      </c>
      <c r="AX15" s="20">
        <v>0</v>
      </c>
      <c r="AY15" s="64">
        <v>0</v>
      </c>
      <c r="AZ15" s="76">
        <v>0</v>
      </c>
    </row>
    <row r="16" spans="1:52" x14ac:dyDescent="0.2">
      <c r="A16" s="72"/>
      <c r="B16" s="73" t="s">
        <v>72</v>
      </c>
      <c r="C16" s="74">
        <v>0</v>
      </c>
      <c r="D16" s="75">
        <v>0</v>
      </c>
      <c r="E16" s="75">
        <v>0</v>
      </c>
      <c r="F16" s="75">
        <v>0</v>
      </c>
      <c r="G16" s="75">
        <v>0</v>
      </c>
      <c r="H16" s="75">
        <v>0</v>
      </c>
      <c r="I16" s="75">
        <v>0</v>
      </c>
      <c r="J16" s="105">
        <v>0</v>
      </c>
      <c r="K16" s="75">
        <v>0</v>
      </c>
      <c r="L16" s="20">
        <v>0</v>
      </c>
      <c r="M16" s="20">
        <v>0</v>
      </c>
      <c r="N16" s="20">
        <v>0</v>
      </c>
      <c r="O16" s="20">
        <v>0</v>
      </c>
      <c r="P16" s="20">
        <v>0</v>
      </c>
      <c r="Q16" s="20">
        <v>0</v>
      </c>
      <c r="R16" s="20">
        <v>0</v>
      </c>
      <c r="S16" s="20">
        <v>0</v>
      </c>
      <c r="T16" s="109">
        <v>0</v>
      </c>
      <c r="U16" s="20">
        <v>0</v>
      </c>
      <c r="V16" s="20">
        <v>0</v>
      </c>
      <c r="W16" s="20">
        <v>0</v>
      </c>
      <c r="X16" s="20">
        <v>0</v>
      </c>
      <c r="Y16" s="20">
        <v>0</v>
      </c>
      <c r="Z16" s="64">
        <v>0</v>
      </c>
      <c r="AA16" s="19"/>
      <c r="AB16" s="20">
        <v>0</v>
      </c>
      <c r="AC16" s="20">
        <v>0</v>
      </c>
      <c r="AD16" s="20">
        <v>0</v>
      </c>
      <c r="AE16" s="20">
        <v>0</v>
      </c>
      <c r="AF16" s="20">
        <v>0</v>
      </c>
      <c r="AG16" s="20">
        <v>0</v>
      </c>
      <c r="AH16" s="20">
        <v>0</v>
      </c>
      <c r="AI16" s="20">
        <v>0</v>
      </c>
      <c r="AJ16" s="20">
        <v>0</v>
      </c>
      <c r="AK16" s="20">
        <v>0</v>
      </c>
      <c r="AL16" s="20">
        <v>0</v>
      </c>
      <c r="AM16" s="109">
        <v>0</v>
      </c>
      <c r="AN16" s="20">
        <v>0</v>
      </c>
      <c r="AO16" s="20">
        <v>0</v>
      </c>
      <c r="AP16" s="20">
        <v>0</v>
      </c>
      <c r="AQ16" s="20">
        <v>0</v>
      </c>
      <c r="AR16" s="20">
        <v>0</v>
      </c>
      <c r="AS16" s="20">
        <v>0</v>
      </c>
      <c r="AT16" s="20">
        <v>0</v>
      </c>
      <c r="AU16" s="20">
        <v>0</v>
      </c>
      <c r="AV16" s="20">
        <v>0</v>
      </c>
      <c r="AW16" s="20">
        <v>0</v>
      </c>
      <c r="AX16" s="20">
        <v>0</v>
      </c>
      <c r="AY16" s="64">
        <v>0</v>
      </c>
      <c r="AZ16" s="76">
        <v>0</v>
      </c>
    </row>
    <row r="17" spans="1:52" x14ac:dyDescent="0.2">
      <c r="A17" s="72"/>
      <c r="B17" s="73" t="s">
        <v>73</v>
      </c>
      <c r="C17" s="74">
        <v>0</v>
      </c>
      <c r="D17" s="75">
        <v>0</v>
      </c>
      <c r="E17" s="75">
        <v>0</v>
      </c>
      <c r="F17" s="75">
        <v>0</v>
      </c>
      <c r="G17" s="75">
        <v>0</v>
      </c>
      <c r="H17" s="75">
        <v>0</v>
      </c>
      <c r="I17" s="75">
        <v>0</v>
      </c>
      <c r="J17" s="105">
        <v>0</v>
      </c>
      <c r="K17" s="75">
        <v>0</v>
      </c>
      <c r="L17" s="20">
        <v>0</v>
      </c>
      <c r="M17" s="20">
        <v>0</v>
      </c>
      <c r="N17" s="20">
        <v>0</v>
      </c>
      <c r="O17" s="20">
        <v>0</v>
      </c>
      <c r="P17" s="20">
        <v>0</v>
      </c>
      <c r="Q17" s="20">
        <v>0</v>
      </c>
      <c r="R17" s="20">
        <v>0</v>
      </c>
      <c r="S17" s="20">
        <v>0</v>
      </c>
      <c r="T17" s="109">
        <v>0</v>
      </c>
      <c r="U17" s="20">
        <v>0</v>
      </c>
      <c r="V17" s="20">
        <v>0</v>
      </c>
      <c r="W17" s="20">
        <v>0</v>
      </c>
      <c r="X17" s="20">
        <v>0</v>
      </c>
      <c r="Y17" s="20">
        <v>0</v>
      </c>
      <c r="Z17" s="64">
        <v>0</v>
      </c>
      <c r="AA17" s="19"/>
      <c r="AB17" s="20">
        <v>0</v>
      </c>
      <c r="AC17" s="20">
        <v>0</v>
      </c>
      <c r="AD17" s="20">
        <v>0</v>
      </c>
      <c r="AE17" s="20">
        <v>0</v>
      </c>
      <c r="AF17" s="20">
        <v>0</v>
      </c>
      <c r="AG17" s="20">
        <v>0</v>
      </c>
      <c r="AH17" s="20">
        <v>0</v>
      </c>
      <c r="AI17" s="20">
        <v>0</v>
      </c>
      <c r="AJ17" s="20">
        <v>0</v>
      </c>
      <c r="AK17" s="20">
        <v>0</v>
      </c>
      <c r="AL17" s="20">
        <v>0</v>
      </c>
      <c r="AM17" s="109">
        <v>0</v>
      </c>
      <c r="AN17" s="20">
        <v>0</v>
      </c>
      <c r="AO17" s="20">
        <v>0</v>
      </c>
      <c r="AP17" s="20">
        <v>0</v>
      </c>
      <c r="AQ17" s="20">
        <v>0</v>
      </c>
      <c r="AR17" s="20">
        <v>0</v>
      </c>
      <c r="AS17" s="20">
        <v>0</v>
      </c>
      <c r="AT17" s="20">
        <v>0</v>
      </c>
      <c r="AU17" s="20">
        <v>0</v>
      </c>
      <c r="AV17" s="20">
        <v>0</v>
      </c>
      <c r="AW17" s="20">
        <v>0</v>
      </c>
      <c r="AX17" s="20">
        <v>0</v>
      </c>
      <c r="AY17" s="64">
        <v>0</v>
      </c>
      <c r="AZ17" s="76">
        <v>0</v>
      </c>
    </row>
    <row r="18" spans="1:52" x14ac:dyDescent="0.2">
      <c r="A18" s="72"/>
      <c r="B18" s="73" t="s">
        <v>74</v>
      </c>
      <c r="C18" s="74"/>
      <c r="D18" s="75"/>
      <c r="E18" s="75"/>
      <c r="F18" s="75"/>
      <c r="G18" s="75"/>
      <c r="H18" s="75"/>
      <c r="I18" s="75"/>
      <c r="J18" s="105"/>
      <c r="K18" s="75"/>
      <c r="L18" s="20"/>
      <c r="M18" s="20"/>
      <c r="N18" s="20"/>
      <c r="O18" s="20"/>
      <c r="P18" s="20"/>
      <c r="Q18" s="20"/>
      <c r="R18" s="20"/>
      <c r="S18" s="20"/>
      <c r="T18" s="109"/>
      <c r="U18" s="20"/>
      <c r="V18" s="20"/>
      <c r="W18" s="20"/>
      <c r="X18" s="20"/>
      <c r="Y18" s="20"/>
      <c r="Z18" s="64"/>
      <c r="AA18" s="19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109"/>
      <c r="AN18" s="20"/>
      <c r="AO18" s="20"/>
      <c r="AP18" s="20"/>
      <c r="AQ18" s="20"/>
      <c r="AR18" s="20"/>
      <c r="AS18" s="20"/>
      <c r="AT18" s="20"/>
      <c r="AU18" s="20"/>
      <c r="AV18" s="20"/>
      <c r="AW18" s="20"/>
      <c r="AX18" s="20"/>
      <c r="AY18" s="64"/>
      <c r="AZ18" s="76">
        <v>0</v>
      </c>
    </row>
    <row r="19" spans="1:52" x14ac:dyDescent="0.2">
      <c r="A19" s="72"/>
      <c r="B19" s="73" t="s">
        <v>75</v>
      </c>
      <c r="C19" s="74"/>
      <c r="D19" s="75"/>
      <c r="E19" s="75"/>
      <c r="F19" s="75"/>
      <c r="G19" s="75"/>
      <c r="H19" s="75"/>
      <c r="I19" s="75"/>
      <c r="J19" s="105"/>
      <c r="K19" s="75"/>
      <c r="L19" s="20"/>
      <c r="M19" s="20"/>
      <c r="N19" s="20"/>
      <c r="O19" s="20"/>
      <c r="P19" s="20"/>
      <c r="Q19" s="20"/>
      <c r="R19" s="20"/>
      <c r="S19" s="20"/>
      <c r="T19" s="109"/>
      <c r="U19" s="20"/>
      <c r="V19" s="20"/>
      <c r="W19" s="20"/>
      <c r="X19" s="20"/>
      <c r="Y19" s="20"/>
      <c r="Z19" s="64"/>
      <c r="AA19" s="19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109"/>
      <c r="AN19" s="20"/>
      <c r="AO19" s="20"/>
      <c r="AP19" s="20"/>
      <c r="AQ19" s="20"/>
      <c r="AR19" s="20"/>
      <c r="AS19" s="20"/>
      <c r="AT19" s="20"/>
      <c r="AU19" s="20"/>
      <c r="AV19" s="20"/>
      <c r="AW19" s="20"/>
      <c r="AX19" s="20"/>
      <c r="AY19" s="64"/>
      <c r="AZ19" s="76">
        <v>0</v>
      </c>
    </row>
    <row r="20" spans="1:52" x14ac:dyDescent="0.2">
      <c r="A20" s="72"/>
      <c r="B20" s="73" t="s">
        <v>76</v>
      </c>
      <c r="C20" s="74">
        <v>0</v>
      </c>
      <c r="D20" s="75">
        <v>0</v>
      </c>
      <c r="E20" s="75">
        <v>0</v>
      </c>
      <c r="F20" s="75">
        <v>0</v>
      </c>
      <c r="G20" s="75">
        <v>0</v>
      </c>
      <c r="H20" s="75">
        <v>0</v>
      </c>
      <c r="I20" s="75">
        <v>0</v>
      </c>
      <c r="J20" s="105">
        <v>0</v>
      </c>
      <c r="K20" s="75">
        <v>0</v>
      </c>
      <c r="L20" s="20">
        <v>0</v>
      </c>
      <c r="M20" s="20">
        <v>0</v>
      </c>
      <c r="N20" s="20">
        <v>0</v>
      </c>
      <c r="O20" s="20">
        <v>0</v>
      </c>
      <c r="P20" s="20">
        <v>0</v>
      </c>
      <c r="Q20" s="20">
        <v>0</v>
      </c>
      <c r="R20" s="20">
        <v>0</v>
      </c>
      <c r="S20" s="20">
        <v>0</v>
      </c>
      <c r="T20" s="109">
        <v>0</v>
      </c>
      <c r="U20" s="20">
        <v>0</v>
      </c>
      <c r="V20" s="20">
        <v>0</v>
      </c>
      <c r="W20" s="20">
        <v>0</v>
      </c>
      <c r="X20" s="20">
        <v>0</v>
      </c>
      <c r="Y20" s="20">
        <v>0</v>
      </c>
      <c r="Z20" s="64">
        <v>0</v>
      </c>
      <c r="AA20" s="19"/>
      <c r="AB20" s="20">
        <v>0</v>
      </c>
      <c r="AC20" s="20">
        <v>0</v>
      </c>
      <c r="AD20" s="20">
        <v>0</v>
      </c>
      <c r="AE20" s="20">
        <v>0</v>
      </c>
      <c r="AF20" s="20">
        <v>0</v>
      </c>
      <c r="AG20" s="20">
        <v>0</v>
      </c>
      <c r="AH20" s="20">
        <v>0</v>
      </c>
      <c r="AI20" s="20">
        <v>0</v>
      </c>
      <c r="AJ20" s="20">
        <v>0</v>
      </c>
      <c r="AK20" s="20">
        <v>0</v>
      </c>
      <c r="AL20" s="20">
        <v>0</v>
      </c>
      <c r="AM20" s="109">
        <v>0</v>
      </c>
      <c r="AN20" s="20">
        <v>0</v>
      </c>
      <c r="AO20" s="20">
        <v>0</v>
      </c>
      <c r="AP20" s="20">
        <v>0</v>
      </c>
      <c r="AQ20" s="20">
        <v>0</v>
      </c>
      <c r="AR20" s="20">
        <v>0</v>
      </c>
      <c r="AS20" s="20">
        <v>0</v>
      </c>
      <c r="AT20" s="20">
        <v>0</v>
      </c>
      <c r="AU20" s="20">
        <v>0</v>
      </c>
      <c r="AV20" s="20">
        <v>0</v>
      </c>
      <c r="AW20" s="20">
        <v>0</v>
      </c>
      <c r="AX20" s="20">
        <v>0</v>
      </c>
      <c r="AY20" s="64">
        <v>0</v>
      </c>
      <c r="AZ20" s="76">
        <v>0</v>
      </c>
    </row>
    <row r="21" spans="1:52" x14ac:dyDescent="0.2">
      <c r="A21" s="72"/>
      <c r="B21" s="73" t="s">
        <v>77</v>
      </c>
      <c r="C21" s="74">
        <v>0</v>
      </c>
      <c r="D21" s="75">
        <v>0</v>
      </c>
      <c r="E21" s="75">
        <v>0</v>
      </c>
      <c r="F21" s="75">
        <v>0</v>
      </c>
      <c r="G21" s="75">
        <v>0</v>
      </c>
      <c r="H21" s="75">
        <v>0</v>
      </c>
      <c r="I21" s="75">
        <v>0</v>
      </c>
      <c r="J21" s="105">
        <v>0</v>
      </c>
      <c r="K21" s="75">
        <v>0</v>
      </c>
      <c r="L21" s="20">
        <v>0</v>
      </c>
      <c r="M21" s="20">
        <v>0</v>
      </c>
      <c r="N21" s="20">
        <v>0</v>
      </c>
      <c r="O21" s="20">
        <v>0</v>
      </c>
      <c r="P21" s="20">
        <v>0</v>
      </c>
      <c r="Q21" s="20">
        <v>0</v>
      </c>
      <c r="R21" s="20">
        <v>0</v>
      </c>
      <c r="S21" s="20">
        <v>0</v>
      </c>
      <c r="T21" s="109">
        <v>0</v>
      </c>
      <c r="U21" s="20">
        <v>0</v>
      </c>
      <c r="V21" s="20">
        <v>0</v>
      </c>
      <c r="W21" s="20">
        <v>0</v>
      </c>
      <c r="X21" s="20">
        <v>0</v>
      </c>
      <c r="Y21" s="20">
        <v>0</v>
      </c>
      <c r="Z21" s="64">
        <v>0</v>
      </c>
      <c r="AA21" s="19"/>
      <c r="AB21" s="20">
        <v>0</v>
      </c>
      <c r="AC21" s="20">
        <v>0</v>
      </c>
      <c r="AD21" s="20">
        <v>0</v>
      </c>
      <c r="AE21" s="20">
        <v>0</v>
      </c>
      <c r="AF21" s="20">
        <v>0</v>
      </c>
      <c r="AG21" s="20">
        <v>0</v>
      </c>
      <c r="AH21" s="20">
        <v>0</v>
      </c>
      <c r="AI21" s="20">
        <v>0</v>
      </c>
      <c r="AJ21" s="20">
        <v>0</v>
      </c>
      <c r="AK21" s="20">
        <v>0</v>
      </c>
      <c r="AL21" s="20">
        <v>0</v>
      </c>
      <c r="AM21" s="109">
        <v>0</v>
      </c>
      <c r="AN21" s="20">
        <v>0</v>
      </c>
      <c r="AO21" s="20">
        <v>0</v>
      </c>
      <c r="AP21" s="20">
        <v>0</v>
      </c>
      <c r="AQ21" s="20">
        <v>0</v>
      </c>
      <c r="AR21" s="20">
        <v>0</v>
      </c>
      <c r="AS21" s="20">
        <v>0</v>
      </c>
      <c r="AT21" s="20">
        <v>0</v>
      </c>
      <c r="AU21" s="20">
        <v>0</v>
      </c>
      <c r="AV21" s="20">
        <v>0</v>
      </c>
      <c r="AW21" s="20">
        <v>0</v>
      </c>
      <c r="AX21" s="20">
        <v>0</v>
      </c>
      <c r="AY21" s="64">
        <v>0</v>
      </c>
      <c r="AZ21" s="76">
        <v>0</v>
      </c>
    </row>
    <row r="22" spans="1:52" x14ac:dyDescent="0.2">
      <c r="A22" s="72"/>
      <c r="B22" s="73" t="s">
        <v>78</v>
      </c>
      <c r="C22" s="74">
        <v>0</v>
      </c>
      <c r="D22" s="75">
        <v>0</v>
      </c>
      <c r="E22" s="75">
        <v>0</v>
      </c>
      <c r="F22" s="75">
        <v>0</v>
      </c>
      <c r="G22" s="75">
        <v>0</v>
      </c>
      <c r="H22" s="75">
        <v>0</v>
      </c>
      <c r="I22" s="75">
        <v>0</v>
      </c>
      <c r="J22" s="105">
        <v>0</v>
      </c>
      <c r="K22" s="75">
        <v>0</v>
      </c>
      <c r="L22" s="20">
        <v>0</v>
      </c>
      <c r="M22" s="20">
        <v>0</v>
      </c>
      <c r="N22" s="20">
        <v>0</v>
      </c>
      <c r="O22" s="20">
        <v>0</v>
      </c>
      <c r="P22" s="20">
        <v>0</v>
      </c>
      <c r="Q22" s="20">
        <v>0</v>
      </c>
      <c r="R22" s="20">
        <v>0</v>
      </c>
      <c r="S22" s="20">
        <v>0</v>
      </c>
      <c r="T22" s="109">
        <v>0</v>
      </c>
      <c r="U22" s="20">
        <v>0</v>
      </c>
      <c r="V22" s="20">
        <v>0</v>
      </c>
      <c r="W22" s="20">
        <v>0</v>
      </c>
      <c r="X22" s="20">
        <v>0</v>
      </c>
      <c r="Y22" s="20">
        <v>0</v>
      </c>
      <c r="Z22" s="64">
        <v>0</v>
      </c>
      <c r="AA22" s="19"/>
      <c r="AB22" s="20">
        <v>0</v>
      </c>
      <c r="AC22" s="20">
        <v>0</v>
      </c>
      <c r="AD22" s="20">
        <v>0</v>
      </c>
      <c r="AE22" s="20">
        <v>0</v>
      </c>
      <c r="AF22" s="20">
        <v>0</v>
      </c>
      <c r="AG22" s="20">
        <v>0</v>
      </c>
      <c r="AH22" s="20">
        <v>0</v>
      </c>
      <c r="AI22" s="20">
        <v>0</v>
      </c>
      <c r="AJ22" s="20">
        <v>0</v>
      </c>
      <c r="AK22" s="20">
        <v>0</v>
      </c>
      <c r="AL22" s="20">
        <v>0</v>
      </c>
      <c r="AM22" s="109">
        <v>0</v>
      </c>
      <c r="AN22" s="20">
        <v>0</v>
      </c>
      <c r="AO22" s="20">
        <v>0</v>
      </c>
      <c r="AP22" s="20">
        <v>0</v>
      </c>
      <c r="AQ22" s="20">
        <v>0</v>
      </c>
      <c r="AR22" s="20">
        <v>0</v>
      </c>
      <c r="AS22" s="20">
        <v>0</v>
      </c>
      <c r="AT22" s="20">
        <v>0</v>
      </c>
      <c r="AU22" s="20">
        <v>0</v>
      </c>
      <c r="AV22" s="20">
        <v>0</v>
      </c>
      <c r="AW22" s="20">
        <v>0</v>
      </c>
      <c r="AX22" s="20">
        <v>0</v>
      </c>
      <c r="AY22" s="64">
        <v>0</v>
      </c>
      <c r="AZ22" s="76">
        <v>0</v>
      </c>
    </row>
    <row r="23" spans="1:52" x14ac:dyDescent="0.2">
      <c r="A23" s="72"/>
      <c r="B23" s="73" t="s">
        <v>79</v>
      </c>
      <c r="C23" s="74">
        <v>0</v>
      </c>
      <c r="D23" s="75">
        <v>0</v>
      </c>
      <c r="E23" s="75">
        <v>0</v>
      </c>
      <c r="F23" s="75">
        <v>0</v>
      </c>
      <c r="G23" s="75">
        <v>0</v>
      </c>
      <c r="H23" s="75">
        <v>0</v>
      </c>
      <c r="I23" s="75">
        <v>0</v>
      </c>
      <c r="J23" s="105">
        <v>0</v>
      </c>
      <c r="K23" s="75">
        <v>0</v>
      </c>
      <c r="L23" s="20">
        <v>0</v>
      </c>
      <c r="M23" s="20">
        <v>0</v>
      </c>
      <c r="N23" s="20">
        <v>0</v>
      </c>
      <c r="O23" s="20">
        <v>0</v>
      </c>
      <c r="P23" s="20">
        <v>0</v>
      </c>
      <c r="Q23" s="20">
        <v>0</v>
      </c>
      <c r="R23" s="20">
        <v>0</v>
      </c>
      <c r="S23" s="20">
        <v>0</v>
      </c>
      <c r="T23" s="109">
        <v>0</v>
      </c>
      <c r="U23" s="20">
        <v>0</v>
      </c>
      <c r="V23" s="20">
        <v>0</v>
      </c>
      <c r="W23" s="20">
        <v>0</v>
      </c>
      <c r="X23" s="20">
        <v>0</v>
      </c>
      <c r="Y23" s="20">
        <v>0</v>
      </c>
      <c r="Z23" s="64">
        <v>0</v>
      </c>
      <c r="AA23" s="19"/>
      <c r="AB23" s="20">
        <v>0</v>
      </c>
      <c r="AC23" s="20">
        <v>0</v>
      </c>
      <c r="AD23" s="20">
        <v>0</v>
      </c>
      <c r="AE23" s="20">
        <v>0</v>
      </c>
      <c r="AF23" s="20">
        <v>0</v>
      </c>
      <c r="AG23" s="20">
        <v>0</v>
      </c>
      <c r="AH23" s="20">
        <v>0</v>
      </c>
      <c r="AI23" s="20">
        <v>0</v>
      </c>
      <c r="AJ23" s="20">
        <v>0</v>
      </c>
      <c r="AK23" s="20">
        <v>0</v>
      </c>
      <c r="AL23" s="20">
        <v>0</v>
      </c>
      <c r="AM23" s="109">
        <v>0</v>
      </c>
      <c r="AN23" s="20">
        <v>0</v>
      </c>
      <c r="AO23" s="20">
        <v>0</v>
      </c>
      <c r="AP23" s="20">
        <v>0</v>
      </c>
      <c r="AQ23" s="20">
        <v>0</v>
      </c>
      <c r="AR23" s="20">
        <v>0</v>
      </c>
      <c r="AS23" s="20">
        <v>0</v>
      </c>
      <c r="AT23" s="20">
        <v>0</v>
      </c>
      <c r="AU23" s="20">
        <v>0</v>
      </c>
      <c r="AV23" s="20">
        <v>0</v>
      </c>
      <c r="AW23" s="20">
        <v>0</v>
      </c>
      <c r="AX23" s="20">
        <v>0</v>
      </c>
      <c r="AY23" s="64">
        <v>0</v>
      </c>
      <c r="AZ23" s="76">
        <v>0</v>
      </c>
    </row>
    <row r="24" spans="1:52" x14ac:dyDescent="0.2">
      <c r="A24" s="72"/>
      <c r="B24" s="73" t="s">
        <v>80</v>
      </c>
      <c r="C24" s="74">
        <v>0</v>
      </c>
      <c r="D24" s="75">
        <v>1.6</v>
      </c>
      <c r="E24" s="75">
        <v>1.6</v>
      </c>
      <c r="F24" s="75">
        <v>1.6</v>
      </c>
      <c r="G24" s="75">
        <v>1.6</v>
      </c>
      <c r="H24" s="75">
        <v>1.6</v>
      </c>
      <c r="I24" s="75">
        <v>1.6</v>
      </c>
      <c r="J24" s="105">
        <v>0</v>
      </c>
      <c r="K24" s="75">
        <v>1.6</v>
      </c>
      <c r="L24" s="20">
        <v>1.6</v>
      </c>
      <c r="M24" s="20">
        <v>1.6</v>
      </c>
      <c r="N24" s="20">
        <v>1.6</v>
      </c>
      <c r="O24" s="20">
        <v>0</v>
      </c>
      <c r="P24" s="20">
        <v>1.6</v>
      </c>
      <c r="Q24" s="20">
        <v>1.6</v>
      </c>
      <c r="R24" s="20">
        <v>1.6</v>
      </c>
      <c r="S24" s="20">
        <v>1.6</v>
      </c>
      <c r="T24" s="109">
        <v>0</v>
      </c>
      <c r="U24" s="20">
        <v>1.6</v>
      </c>
      <c r="V24" s="20">
        <v>1.6</v>
      </c>
      <c r="W24" s="20">
        <v>0</v>
      </c>
      <c r="X24" s="20">
        <v>1.6</v>
      </c>
      <c r="Y24" s="20">
        <v>1.6</v>
      </c>
      <c r="Z24" s="64">
        <v>1.6</v>
      </c>
      <c r="AA24" s="19"/>
      <c r="AB24" s="20">
        <v>0</v>
      </c>
      <c r="AC24" s="20">
        <v>1.6</v>
      </c>
      <c r="AD24" s="20">
        <v>1.6</v>
      </c>
      <c r="AE24" s="20">
        <v>0</v>
      </c>
      <c r="AF24" s="20">
        <v>1.6</v>
      </c>
      <c r="AG24" s="20">
        <v>1.6</v>
      </c>
      <c r="AH24" s="20">
        <v>1.6</v>
      </c>
      <c r="AI24" s="20">
        <v>0</v>
      </c>
      <c r="AJ24" s="20">
        <v>1.6</v>
      </c>
      <c r="AK24" s="20">
        <v>1.6</v>
      </c>
      <c r="AL24" s="20">
        <v>0</v>
      </c>
      <c r="AM24" s="109">
        <v>1.6</v>
      </c>
      <c r="AN24" s="20">
        <v>1.6</v>
      </c>
      <c r="AO24" s="20">
        <v>1.6</v>
      </c>
      <c r="AP24" s="20">
        <v>0</v>
      </c>
      <c r="AQ24" s="20">
        <v>1.6</v>
      </c>
      <c r="AR24" s="20">
        <v>1.6</v>
      </c>
      <c r="AS24" s="20">
        <v>1.6</v>
      </c>
      <c r="AT24" s="20">
        <v>0</v>
      </c>
      <c r="AU24" s="20">
        <v>1.6</v>
      </c>
      <c r="AV24" s="20">
        <v>1.6</v>
      </c>
      <c r="AW24" s="20">
        <v>1.6</v>
      </c>
      <c r="AX24" s="20">
        <v>0</v>
      </c>
      <c r="AY24" s="64">
        <v>1.6</v>
      </c>
      <c r="AZ24" s="76">
        <v>57.6</v>
      </c>
    </row>
    <row r="25" spans="1:52" s="116" customFormat="1" x14ac:dyDescent="0.2">
      <c r="A25" s="110"/>
      <c r="B25" s="111" t="s">
        <v>81</v>
      </c>
      <c r="C25" s="112">
        <v>0</v>
      </c>
      <c r="D25" s="105">
        <v>0</v>
      </c>
      <c r="E25" s="105">
        <v>0</v>
      </c>
      <c r="F25" s="105">
        <v>0</v>
      </c>
      <c r="G25" s="105">
        <v>0</v>
      </c>
      <c r="H25" s="105">
        <v>0</v>
      </c>
      <c r="I25" s="105">
        <v>0</v>
      </c>
      <c r="J25" s="105">
        <v>0</v>
      </c>
      <c r="K25" s="105">
        <v>0</v>
      </c>
      <c r="L25" s="109">
        <v>0</v>
      </c>
      <c r="M25" s="109">
        <v>0</v>
      </c>
      <c r="N25" s="109">
        <v>0</v>
      </c>
      <c r="O25" s="109">
        <v>0</v>
      </c>
      <c r="P25" s="109">
        <v>0</v>
      </c>
      <c r="Q25" s="109">
        <v>0</v>
      </c>
      <c r="R25" s="109">
        <v>0</v>
      </c>
      <c r="S25" s="109">
        <v>0</v>
      </c>
      <c r="T25" s="109">
        <v>0</v>
      </c>
      <c r="U25" s="109">
        <v>0</v>
      </c>
      <c r="V25" s="109">
        <v>0</v>
      </c>
      <c r="W25" s="109">
        <v>0</v>
      </c>
      <c r="X25" s="109">
        <v>0</v>
      </c>
      <c r="Y25" s="109">
        <v>0</v>
      </c>
      <c r="Z25" s="113">
        <v>0</v>
      </c>
      <c r="AA25" s="114"/>
      <c r="AB25" s="109">
        <v>0</v>
      </c>
      <c r="AC25" s="109">
        <v>0</v>
      </c>
      <c r="AD25" s="109">
        <v>0</v>
      </c>
      <c r="AE25" s="109">
        <v>0</v>
      </c>
      <c r="AF25" s="109">
        <v>0</v>
      </c>
      <c r="AG25" s="109">
        <v>0</v>
      </c>
      <c r="AH25" s="109">
        <v>0</v>
      </c>
      <c r="AI25" s="109">
        <v>0</v>
      </c>
      <c r="AJ25" s="109">
        <v>0</v>
      </c>
      <c r="AK25" s="109">
        <v>0</v>
      </c>
      <c r="AL25" s="109">
        <v>0</v>
      </c>
      <c r="AM25" s="109">
        <v>0</v>
      </c>
      <c r="AN25" s="109">
        <v>0</v>
      </c>
      <c r="AO25" s="109">
        <v>0</v>
      </c>
      <c r="AP25" s="109">
        <v>0</v>
      </c>
      <c r="AQ25" s="109">
        <v>0</v>
      </c>
      <c r="AR25" s="109">
        <v>0</v>
      </c>
      <c r="AS25" s="109">
        <v>0</v>
      </c>
      <c r="AT25" s="109">
        <v>0</v>
      </c>
      <c r="AU25" s="109">
        <v>0</v>
      </c>
      <c r="AV25" s="109">
        <v>0</v>
      </c>
      <c r="AW25" s="109">
        <v>0</v>
      </c>
      <c r="AX25" s="109">
        <v>0</v>
      </c>
      <c r="AY25" s="113">
        <v>0</v>
      </c>
      <c r="AZ25" s="115">
        <v>0</v>
      </c>
    </row>
    <row r="26" spans="1:52" s="116" customFormat="1" x14ac:dyDescent="0.2">
      <c r="A26" s="110"/>
      <c r="B26" s="111" t="s">
        <v>82</v>
      </c>
      <c r="C26" s="112">
        <v>75.2</v>
      </c>
      <c r="D26" s="105">
        <v>72</v>
      </c>
      <c r="E26" s="105">
        <v>73.599999999999994</v>
      </c>
      <c r="F26" s="105">
        <v>73.599999999999994</v>
      </c>
      <c r="G26" s="105">
        <v>73.599999999999994</v>
      </c>
      <c r="H26" s="105">
        <v>73.599999999999994</v>
      </c>
      <c r="I26" s="105">
        <v>72</v>
      </c>
      <c r="J26" s="105">
        <v>73.599999999999994</v>
      </c>
      <c r="K26" s="105">
        <v>72</v>
      </c>
      <c r="L26" s="109">
        <v>73.599999999999994</v>
      </c>
      <c r="M26" s="109">
        <v>72</v>
      </c>
      <c r="N26" s="109">
        <v>72</v>
      </c>
      <c r="O26" s="109">
        <v>73.599999999999994</v>
      </c>
      <c r="P26" s="109">
        <v>72</v>
      </c>
      <c r="Q26" s="109">
        <v>72</v>
      </c>
      <c r="R26" s="109">
        <v>73.599999999999994</v>
      </c>
      <c r="S26" s="109">
        <v>92.8</v>
      </c>
      <c r="T26" s="109">
        <v>92.8</v>
      </c>
      <c r="U26" s="109">
        <v>92.8</v>
      </c>
      <c r="V26" s="109">
        <v>83.2</v>
      </c>
      <c r="W26" s="109">
        <v>88</v>
      </c>
      <c r="X26" s="109">
        <v>105.6</v>
      </c>
      <c r="Y26" s="109">
        <v>105.6</v>
      </c>
      <c r="Z26" s="113">
        <v>100.8</v>
      </c>
      <c r="AA26" s="114"/>
      <c r="AB26" s="109">
        <v>113.6</v>
      </c>
      <c r="AC26" s="109">
        <v>108.8</v>
      </c>
      <c r="AD26" s="109">
        <v>107.2</v>
      </c>
      <c r="AE26" s="109">
        <v>108.8</v>
      </c>
      <c r="AF26" s="109">
        <v>100.8</v>
      </c>
      <c r="AG26" s="109">
        <v>104</v>
      </c>
      <c r="AH26" s="109">
        <v>108.8</v>
      </c>
      <c r="AI26" s="109">
        <v>120</v>
      </c>
      <c r="AJ26" s="109">
        <v>123.2</v>
      </c>
      <c r="AK26" s="109">
        <v>123.2</v>
      </c>
      <c r="AL26" s="109">
        <v>121.6</v>
      </c>
      <c r="AM26" s="109">
        <v>129.6</v>
      </c>
      <c r="AN26" s="109">
        <v>126.4</v>
      </c>
      <c r="AO26" s="109">
        <v>129.6</v>
      </c>
      <c r="AP26" s="109">
        <v>121.6</v>
      </c>
      <c r="AQ26" s="109">
        <v>120</v>
      </c>
      <c r="AR26" s="109">
        <v>112</v>
      </c>
      <c r="AS26" s="109">
        <v>112</v>
      </c>
      <c r="AT26" s="109">
        <v>107.2</v>
      </c>
      <c r="AU26" s="109">
        <v>104</v>
      </c>
      <c r="AV26" s="109">
        <v>102.4</v>
      </c>
      <c r="AW26" s="109">
        <v>96</v>
      </c>
      <c r="AX26" s="109">
        <v>96</v>
      </c>
      <c r="AY26" s="113">
        <v>92.8</v>
      </c>
      <c r="AZ26" s="115">
        <v>4619.2</v>
      </c>
    </row>
    <row r="27" spans="1:52" x14ac:dyDescent="0.2">
      <c r="A27" s="72"/>
      <c r="B27" s="73" t="s">
        <v>83</v>
      </c>
      <c r="C27" s="74">
        <v>0</v>
      </c>
      <c r="D27" s="75">
        <v>0</v>
      </c>
      <c r="E27" s="75">
        <v>0</v>
      </c>
      <c r="F27" s="75">
        <v>0</v>
      </c>
      <c r="G27" s="75">
        <v>0</v>
      </c>
      <c r="H27" s="75">
        <v>0</v>
      </c>
      <c r="I27" s="75">
        <v>0</v>
      </c>
      <c r="J27" s="105">
        <v>0</v>
      </c>
      <c r="K27" s="75">
        <v>0</v>
      </c>
      <c r="L27" s="20">
        <v>0</v>
      </c>
      <c r="M27" s="20">
        <v>0</v>
      </c>
      <c r="N27" s="20">
        <v>0</v>
      </c>
      <c r="O27" s="20">
        <v>0</v>
      </c>
      <c r="P27" s="20">
        <v>0</v>
      </c>
      <c r="Q27" s="20">
        <v>0</v>
      </c>
      <c r="R27" s="20">
        <v>0</v>
      </c>
      <c r="S27" s="20">
        <v>0</v>
      </c>
      <c r="T27" s="109">
        <v>0</v>
      </c>
      <c r="U27" s="20">
        <v>0</v>
      </c>
      <c r="V27" s="20">
        <v>0</v>
      </c>
      <c r="W27" s="20">
        <v>0</v>
      </c>
      <c r="X27" s="20">
        <v>0</v>
      </c>
      <c r="Y27" s="20">
        <v>0</v>
      </c>
      <c r="Z27" s="64">
        <v>0</v>
      </c>
      <c r="AA27" s="19"/>
      <c r="AB27" s="20">
        <v>0</v>
      </c>
      <c r="AC27" s="20">
        <v>0</v>
      </c>
      <c r="AD27" s="20">
        <v>0</v>
      </c>
      <c r="AE27" s="20">
        <v>0</v>
      </c>
      <c r="AF27" s="20">
        <v>0</v>
      </c>
      <c r="AG27" s="20">
        <v>0</v>
      </c>
      <c r="AH27" s="20">
        <v>0</v>
      </c>
      <c r="AI27" s="20">
        <v>0</v>
      </c>
      <c r="AJ27" s="20">
        <v>0</v>
      </c>
      <c r="AK27" s="20">
        <v>0</v>
      </c>
      <c r="AL27" s="20">
        <v>0</v>
      </c>
      <c r="AM27" s="109">
        <v>0</v>
      </c>
      <c r="AN27" s="20">
        <v>0</v>
      </c>
      <c r="AO27" s="20">
        <v>0</v>
      </c>
      <c r="AP27" s="20">
        <v>0</v>
      </c>
      <c r="AQ27" s="20">
        <v>0</v>
      </c>
      <c r="AR27" s="20">
        <v>0</v>
      </c>
      <c r="AS27" s="20">
        <v>0</v>
      </c>
      <c r="AT27" s="20">
        <v>0</v>
      </c>
      <c r="AU27" s="20">
        <v>0</v>
      </c>
      <c r="AV27" s="20">
        <v>0</v>
      </c>
      <c r="AW27" s="20">
        <v>0</v>
      </c>
      <c r="AX27" s="20">
        <v>0</v>
      </c>
      <c r="AY27" s="64">
        <v>0</v>
      </c>
      <c r="AZ27" s="76">
        <v>0</v>
      </c>
    </row>
    <row r="28" spans="1:52" x14ac:dyDescent="0.2">
      <c r="A28" s="72"/>
      <c r="B28" s="73" t="s">
        <v>84</v>
      </c>
      <c r="C28" s="74">
        <v>0</v>
      </c>
      <c r="D28" s="75">
        <v>0</v>
      </c>
      <c r="E28" s="75">
        <v>0</v>
      </c>
      <c r="F28" s="75">
        <v>0</v>
      </c>
      <c r="G28" s="75">
        <v>0</v>
      </c>
      <c r="H28" s="75">
        <v>0</v>
      </c>
      <c r="I28" s="75">
        <v>0</v>
      </c>
      <c r="J28" s="105">
        <v>0</v>
      </c>
      <c r="K28" s="75">
        <v>0</v>
      </c>
      <c r="L28" s="20">
        <v>0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0">
        <v>0</v>
      </c>
      <c r="S28" s="20">
        <v>0</v>
      </c>
      <c r="T28" s="109">
        <v>0</v>
      </c>
      <c r="U28" s="20">
        <v>0</v>
      </c>
      <c r="V28" s="20">
        <v>0</v>
      </c>
      <c r="W28" s="20">
        <v>0</v>
      </c>
      <c r="X28" s="20">
        <v>0</v>
      </c>
      <c r="Y28" s="20">
        <v>0</v>
      </c>
      <c r="Z28" s="64">
        <v>0</v>
      </c>
      <c r="AA28" s="19"/>
      <c r="AB28" s="20">
        <v>0</v>
      </c>
      <c r="AC28" s="20">
        <v>0</v>
      </c>
      <c r="AD28" s="20">
        <v>0</v>
      </c>
      <c r="AE28" s="20">
        <v>0</v>
      </c>
      <c r="AF28" s="20">
        <v>0</v>
      </c>
      <c r="AG28" s="20">
        <v>0</v>
      </c>
      <c r="AH28" s="20">
        <v>0</v>
      </c>
      <c r="AI28" s="20">
        <v>0</v>
      </c>
      <c r="AJ28" s="20">
        <v>0</v>
      </c>
      <c r="AK28" s="20">
        <v>0</v>
      </c>
      <c r="AL28" s="20">
        <v>0</v>
      </c>
      <c r="AM28" s="109">
        <v>0</v>
      </c>
      <c r="AN28" s="20">
        <v>0</v>
      </c>
      <c r="AO28" s="20">
        <v>0</v>
      </c>
      <c r="AP28" s="20">
        <v>0</v>
      </c>
      <c r="AQ28" s="20">
        <v>0</v>
      </c>
      <c r="AR28" s="20">
        <v>0</v>
      </c>
      <c r="AS28" s="20">
        <v>0</v>
      </c>
      <c r="AT28" s="20">
        <v>0</v>
      </c>
      <c r="AU28" s="20">
        <v>0</v>
      </c>
      <c r="AV28" s="20">
        <v>0</v>
      </c>
      <c r="AW28" s="20">
        <v>0</v>
      </c>
      <c r="AX28" s="20">
        <v>0</v>
      </c>
      <c r="AY28" s="64">
        <v>0</v>
      </c>
      <c r="AZ28" s="76">
        <v>0</v>
      </c>
    </row>
    <row r="29" spans="1:52" x14ac:dyDescent="0.2">
      <c r="A29" s="72"/>
      <c r="B29" s="73" t="s">
        <v>85</v>
      </c>
      <c r="C29" s="74">
        <v>0</v>
      </c>
      <c r="D29" s="75">
        <v>0</v>
      </c>
      <c r="E29" s="75">
        <v>0</v>
      </c>
      <c r="F29" s="75">
        <v>0</v>
      </c>
      <c r="G29" s="75">
        <v>0</v>
      </c>
      <c r="H29" s="75">
        <v>0</v>
      </c>
      <c r="I29" s="75">
        <v>0</v>
      </c>
      <c r="J29" s="105">
        <v>0</v>
      </c>
      <c r="K29" s="75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0">
        <v>0</v>
      </c>
      <c r="S29" s="20">
        <v>0</v>
      </c>
      <c r="T29" s="109">
        <v>0</v>
      </c>
      <c r="U29" s="20">
        <v>0</v>
      </c>
      <c r="V29" s="20">
        <v>0</v>
      </c>
      <c r="W29" s="20">
        <v>0</v>
      </c>
      <c r="X29" s="20">
        <v>0</v>
      </c>
      <c r="Y29" s="20">
        <v>0</v>
      </c>
      <c r="Z29" s="64">
        <v>0</v>
      </c>
      <c r="AA29" s="19"/>
      <c r="AB29" s="20">
        <v>0</v>
      </c>
      <c r="AC29" s="20">
        <v>0</v>
      </c>
      <c r="AD29" s="20">
        <v>0</v>
      </c>
      <c r="AE29" s="20">
        <v>0</v>
      </c>
      <c r="AF29" s="20">
        <v>0</v>
      </c>
      <c r="AG29" s="20">
        <v>0</v>
      </c>
      <c r="AH29" s="20">
        <v>0</v>
      </c>
      <c r="AI29" s="20">
        <v>0</v>
      </c>
      <c r="AJ29" s="20">
        <v>0</v>
      </c>
      <c r="AK29" s="20">
        <v>0</v>
      </c>
      <c r="AL29" s="20">
        <v>0</v>
      </c>
      <c r="AM29" s="109">
        <v>0</v>
      </c>
      <c r="AN29" s="20">
        <v>0</v>
      </c>
      <c r="AO29" s="20">
        <v>0</v>
      </c>
      <c r="AP29" s="20">
        <v>0</v>
      </c>
      <c r="AQ29" s="20">
        <v>0</v>
      </c>
      <c r="AR29" s="20">
        <v>0</v>
      </c>
      <c r="AS29" s="20">
        <v>0</v>
      </c>
      <c r="AT29" s="20">
        <v>0</v>
      </c>
      <c r="AU29" s="20">
        <v>0</v>
      </c>
      <c r="AV29" s="20">
        <v>0</v>
      </c>
      <c r="AW29" s="20">
        <v>0</v>
      </c>
      <c r="AX29" s="20">
        <v>0</v>
      </c>
      <c r="AY29" s="64">
        <v>0</v>
      </c>
      <c r="AZ29" s="76">
        <v>0</v>
      </c>
    </row>
    <row r="30" spans="1:52" x14ac:dyDescent="0.2">
      <c r="A30" s="72"/>
      <c r="B30" s="73" t="s">
        <v>86</v>
      </c>
      <c r="C30" s="74">
        <v>0</v>
      </c>
      <c r="D30" s="75">
        <v>0</v>
      </c>
      <c r="E30" s="75">
        <v>0</v>
      </c>
      <c r="F30" s="75">
        <v>0</v>
      </c>
      <c r="G30" s="75">
        <v>0</v>
      </c>
      <c r="H30" s="75">
        <v>0</v>
      </c>
      <c r="I30" s="75">
        <v>0</v>
      </c>
      <c r="J30" s="105">
        <v>0</v>
      </c>
      <c r="K30" s="75">
        <v>0</v>
      </c>
      <c r="L30" s="20">
        <v>0</v>
      </c>
      <c r="M30" s="20">
        <v>0</v>
      </c>
      <c r="N30" s="20">
        <v>0</v>
      </c>
      <c r="O30" s="20">
        <v>0</v>
      </c>
      <c r="P30" s="20">
        <v>0</v>
      </c>
      <c r="Q30" s="20">
        <v>0</v>
      </c>
      <c r="R30" s="20">
        <v>0</v>
      </c>
      <c r="S30" s="20">
        <v>0</v>
      </c>
      <c r="T30" s="109">
        <v>0</v>
      </c>
      <c r="U30" s="20">
        <v>0</v>
      </c>
      <c r="V30" s="20">
        <v>0</v>
      </c>
      <c r="W30" s="20">
        <v>0</v>
      </c>
      <c r="X30" s="20">
        <v>0</v>
      </c>
      <c r="Y30" s="20">
        <v>0</v>
      </c>
      <c r="Z30" s="64">
        <v>0</v>
      </c>
      <c r="AA30" s="19"/>
      <c r="AB30" s="20">
        <v>0</v>
      </c>
      <c r="AC30" s="20">
        <v>0</v>
      </c>
      <c r="AD30" s="20">
        <v>0</v>
      </c>
      <c r="AE30" s="20">
        <v>0</v>
      </c>
      <c r="AF30" s="20">
        <v>0</v>
      </c>
      <c r="AG30" s="20">
        <v>0</v>
      </c>
      <c r="AH30" s="20">
        <v>0</v>
      </c>
      <c r="AI30" s="20">
        <v>0</v>
      </c>
      <c r="AJ30" s="20">
        <v>0</v>
      </c>
      <c r="AK30" s="20">
        <v>0</v>
      </c>
      <c r="AL30" s="20">
        <v>0</v>
      </c>
      <c r="AM30" s="109">
        <v>0</v>
      </c>
      <c r="AN30" s="20">
        <v>0</v>
      </c>
      <c r="AO30" s="20">
        <v>0</v>
      </c>
      <c r="AP30" s="20">
        <v>0</v>
      </c>
      <c r="AQ30" s="20">
        <v>0</v>
      </c>
      <c r="AR30" s="20">
        <v>0</v>
      </c>
      <c r="AS30" s="20">
        <v>0</v>
      </c>
      <c r="AT30" s="20">
        <v>0</v>
      </c>
      <c r="AU30" s="20">
        <v>0</v>
      </c>
      <c r="AV30" s="20">
        <v>0</v>
      </c>
      <c r="AW30" s="20">
        <v>0</v>
      </c>
      <c r="AX30" s="20">
        <v>0</v>
      </c>
      <c r="AY30" s="64">
        <v>0</v>
      </c>
      <c r="AZ30" s="76">
        <v>0</v>
      </c>
    </row>
    <row r="31" spans="1:52" x14ac:dyDescent="0.2">
      <c r="A31" s="72"/>
      <c r="B31" s="73" t="s">
        <v>87</v>
      </c>
      <c r="C31" s="74">
        <v>0</v>
      </c>
      <c r="D31" s="75">
        <v>0</v>
      </c>
      <c r="E31" s="75">
        <v>0</v>
      </c>
      <c r="F31" s="75">
        <v>0</v>
      </c>
      <c r="G31" s="75">
        <v>0</v>
      </c>
      <c r="H31" s="75">
        <v>0</v>
      </c>
      <c r="I31" s="75">
        <v>0</v>
      </c>
      <c r="J31" s="105">
        <v>0</v>
      </c>
      <c r="K31" s="75">
        <v>0</v>
      </c>
      <c r="L31" s="20">
        <v>0</v>
      </c>
      <c r="M31" s="20">
        <v>0</v>
      </c>
      <c r="N31" s="20">
        <v>0</v>
      </c>
      <c r="O31" s="20">
        <v>0</v>
      </c>
      <c r="P31" s="20">
        <v>0</v>
      </c>
      <c r="Q31" s="20">
        <v>0</v>
      </c>
      <c r="R31" s="20">
        <v>0</v>
      </c>
      <c r="S31" s="20">
        <v>0</v>
      </c>
      <c r="T31" s="109">
        <v>0</v>
      </c>
      <c r="U31" s="20">
        <v>0</v>
      </c>
      <c r="V31" s="20">
        <v>0</v>
      </c>
      <c r="W31" s="20">
        <v>0</v>
      </c>
      <c r="X31" s="20">
        <v>0</v>
      </c>
      <c r="Y31" s="20">
        <v>0</v>
      </c>
      <c r="Z31" s="64">
        <v>0</v>
      </c>
      <c r="AA31" s="19"/>
      <c r="AB31" s="20">
        <v>0</v>
      </c>
      <c r="AC31" s="20">
        <v>0</v>
      </c>
      <c r="AD31" s="20">
        <v>0</v>
      </c>
      <c r="AE31" s="20">
        <v>0</v>
      </c>
      <c r="AF31" s="20">
        <v>0</v>
      </c>
      <c r="AG31" s="20">
        <v>0</v>
      </c>
      <c r="AH31" s="20">
        <v>0</v>
      </c>
      <c r="AI31" s="20">
        <v>0</v>
      </c>
      <c r="AJ31" s="20">
        <v>0</v>
      </c>
      <c r="AK31" s="20">
        <v>0</v>
      </c>
      <c r="AL31" s="20">
        <v>0</v>
      </c>
      <c r="AM31" s="109">
        <v>0</v>
      </c>
      <c r="AN31" s="20">
        <v>0</v>
      </c>
      <c r="AO31" s="20">
        <v>0</v>
      </c>
      <c r="AP31" s="20">
        <v>0</v>
      </c>
      <c r="AQ31" s="20">
        <v>0</v>
      </c>
      <c r="AR31" s="20">
        <v>0</v>
      </c>
      <c r="AS31" s="20">
        <v>0</v>
      </c>
      <c r="AT31" s="20">
        <v>0</v>
      </c>
      <c r="AU31" s="20">
        <v>0</v>
      </c>
      <c r="AV31" s="20">
        <v>0</v>
      </c>
      <c r="AW31" s="20">
        <v>0</v>
      </c>
      <c r="AX31" s="20">
        <v>0</v>
      </c>
      <c r="AY31" s="64">
        <v>0</v>
      </c>
      <c r="AZ31" s="76">
        <v>0</v>
      </c>
    </row>
    <row r="32" spans="1:52" s="116" customFormat="1" x14ac:dyDescent="0.2">
      <c r="A32" s="110"/>
      <c r="B32" s="111" t="s">
        <v>88</v>
      </c>
      <c r="C32" s="112">
        <v>97.6</v>
      </c>
      <c r="D32" s="105">
        <v>86.4</v>
      </c>
      <c r="E32" s="105">
        <v>89.6</v>
      </c>
      <c r="F32" s="105">
        <v>94.4</v>
      </c>
      <c r="G32" s="105">
        <v>86.4</v>
      </c>
      <c r="H32" s="105">
        <v>84.8</v>
      </c>
      <c r="I32" s="105">
        <v>83.2</v>
      </c>
      <c r="J32" s="105">
        <v>88</v>
      </c>
      <c r="K32" s="105">
        <v>89.6</v>
      </c>
      <c r="L32" s="109">
        <v>81.599999999999994</v>
      </c>
      <c r="M32" s="109">
        <v>88</v>
      </c>
      <c r="N32" s="109">
        <v>110.4</v>
      </c>
      <c r="O32" s="109">
        <v>107.2</v>
      </c>
      <c r="P32" s="109">
        <v>123.2</v>
      </c>
      <c r="Q32" s="109">
        <v>174.4</v>
      </c>
      <c r="R32" s="109">
        <v>179.2</v>
      </c>
      <c r="S32" s="109">
        <v>200</v>
      </c>
      <c r="T32" s="109">
        <v>216</v>
      </c>
      <c r="U32" s="109">
        <v>196.8</v>
      </c>
      <c r="V32" s="109">
        <v>182.4</v>
      </c>
      <c r="W32" s="109">
        <v>171.2</v>
      </c>
      <c r="X32" s="109">
        <v>195.2</v>
      </c>
      <c r="Y32" s="109">
        <v>192</v>
      </c>
      <c r="Z32" s="113">
        <v>192</v>
      </c>
      <c r="AA32" s="114"/>
      <c r="AB32" s="109">
        <v>206.4</v>
      </c>
      <c r="AC32" s="109">
        <v>184</v>
      </c>
      <c r="AD32" s="109">
        <v>190.4</v>
      </c>
      <c r="AE32" s="109">
        <v>193.6</v>
      </c>
      <c r="AF32" s="109">
        <v>177.6</v>
      </c>
      <c r="AG32" s="109">
        <v>177.6</v>
      </c>
      <c r="AH32" s="109">
        <v>184</v>
      </c>
      <c r="AI32" s="109">
        <v>187.2</v>
      </c>
      <c r="AJ32" s="109">
        <v>188.8</v>
      </c>
      <c r="AK32" s="109">
        <v>180.8</v>
      </c>
      <c r="AL32" s="109">
        <v>176</v>
      </c>
      <c r="AM32" s="109">
        <v>155.19999999999999</v>
      </c>
      <c r="AN32" s="109">
        <v>139.19999999999999</v>
      </c>
      <c r="AO32" s="109">
        <v>136</v>
      </c>
      <c r="AP32" s="109">
        <v>139.19999999999999</v>
      </c>
      <c r="AQ32" s="109">
        <v>140.80000000000001</v>
      </c>
      <c r="AR32" s="109">
        <v>137.6</v>
      </c>
      <c r="AS32" s="109">
        <v>134.4</v>
      </c>
      <c r="AT32" s="109">
        <v>131.19999999999999</v>
      </c>
      <c r="AU32" s="109">
        <v>129.6</v>
      </c>
      <c r="AV32" s="109">
        <v>94.4</v>
      </c>
      <c r="AW32" s="109">
        <v>92.8</v>
      </c>
      <c r="AX32" s="109">
        <v>94.4</v>
      </c>
      <c r="AY32" s="113">
        <v>99.2</v>
      </c>
      <c r="AZ32" s="115">
        <v>6880</v>
      </c>
    </row>
    <row r="33" spans="1:52" x14ac:dyDescent="0.2">
      <c r="A33" s="72"/>
      <c r="B33" s="73" t="s">
        <v>89</v>
      </c>
      <c r="C33" s="74">
        <v>0</v>
      </c>
      <c r="D33" s="75">
        <v>0</v>
      </c>
      <c r="E33" s="75">
        <v>0</v>
      </c>
      <c r="F33" s="75">
        <v>0</v>
      </c>
      <c r="G33" s="75">
        <v>0</v>
      </c>
      <c r="H33" s="75">
        <v>0</v>
      </c>
      <c r="I33" s="75">
        <v>0</v>
      </c>
      <c r="J33" s="105">
        <v>0</v>
      </c>
      <c r="K33" s="75">
        <v>0</v>
      </c>
      <c r="L33" s="20">
        <v>0</v>
      </c>
      <c r="M33" s="20">
        <v>0</v>
      </c>
      <c r="N33" s="20">
        <v>0</v>
      </c>
      <c r="O33" s="20">
        <v>0</v>
      </c>
      <c r="P33" s="20">
        <v>0</v>
      </c>
      <c r="Q33" s="20">
        <v>0</v>
      </c>
      <c r="R33" s="20">
        <v>0</v>
      </c>
      <c r="S33" s="20">
        <v>0</v>
      </c>
      <c r="T33" s="109">
        <v>0</v>
      </c>
      <c r="U33" s="20">
        <v>0</v>
      </c>
      <c r="V33" s="20">
        <v>0</v>
      </c>
      <c r="W33" s="20">
        <v>0</v>
      </c>
      <c r="X33" s="20">
        <v>0</v>
      </c>
      <c r="Y33" s="20">
        <v>0</v>
      </c>
      <c r="Z33" s="64">
        <v>0</v>
      </c>
      <c r="AA33" s="19"/>
      <c r="AB33" s="20">
        <v>0</v>
      </c>
      <c r="AC33" s="20">
        <v>0</v>
      </c>
      <c r="AD33" s="20">
        <v>0</v>
      </c>
      <c r="AE33" s="20">
        <v>0</v>
      </c>
      <c r="AF33" s="20">
        <v>0</v>
      </c>
      <c r="AG33" s="20">
        <v>0</v>
      </c>
      <c r="AH33" s="20">
        <v>0</v>
      </c>
      <c r="AI33" s="20">
        <v>0</v>
      </c>
      <c r="AJ33" s="20">
        <v>0</v>
      </c>
      <c r="AK33" s="20">
        <v>0</v>
      </c>
      <c r="AL33" s="20">
        <v>0</v>
      </c>
      <c r="AM33" s="109">
        <v>0</v>
      </c>
      <c r="AN33" s="20">
        <v>0</v>
      </c>
      <c r="AO33" s="20">
        <v>0</v>
      </c>
      <c r="AP33" s="20">
        <v>0</v>
      </c>
      <c r="AQ33" s="20">
        <v>0</v>
      </c>
      <c r="AR33" s="20">
        <v>0</v>
      </c>
      <c r="AS33" s="20">
        <v>0</v>
      </c>
      <c r="AT33" s="20">
        <v>0</v>
      </c>
      <c r="AU33" s="20">
        <v>0</v>
      </c>
      <c r="AV33" s="20">
        <v>0</v>
      </c>
      <c r="AW33" s="20">
        <v>0</v>
      </c>
      <c r="AX33" s="20">
        <v>0</v>
      </c>
      <c r="AY33" s="64">
        <v>0</v>
      </c>
      <c r="AZ33" s="76">
        <v>0</v>
      </c>
    </row>
    <row r="34" spans="1:52" s="116" customFormat="1" x14ac:dyDescent="0.2">
      <c r="A34" s="110"/>
      <c r="B34" s="111" t="s">
        <v>90</v>
      </c>
      <c r="C34" s="112">
        <v>97.6</v>
      </c>
      <c r="D34" s="105">
        <v>97.6</v>
      </c>
      <c r="E34" s="105">
        <v>92.8</v>
      </c>
      <c r="F34" s="105">
        <v>91.2</v>
      </c>
      <c r="G34" s="105">
        <v>92.8</v>
      </c>
      <c r="H34" s="105">
        <v>89.6</v>
      </c>
      <c r="I34" s="105">
        <v>89.6</v>
      </c>
      <c r="J34" s="105">
        <v>91.2</v>
      </c>
      <c r="K34" s="105">
        <v>94.4</v>
      </c>
      <c r="L34" s="109">
        <v>92.8</v>
      </c>
      <c r="M34" s="109">
        <v>91.2</v>
      </c>
      <c r="N34" s="109">
        <v>92.8</v>
      </c>
      <c r="O34" s="109">
        <v>96</v>
      </c>
      <c r="P34" s="109">
        <v>104</v>
      </c>
      <c r="Q34" s="109">
        <v>176</v>
      </c>
      <c r="R34" s="109">
        <v>217.6</v>
      </c>
      <c r="S34" s="109">
        <v>214.4</v>
      </c>
      <c r="T34" s="109">
        <v>204.8</v>
      </c>
      <c r="U34" s="109">
        <v>219.2</v>
      </c>
      <c r="V34" s="109">
        <v>209.6</v>
      </c>
      <c r="W34" s="109">
        <v>200</v>
      </c>
      <c r="X34" s="109">
        <v>217.6</v>
      </c>
      <c r="Y34" s="109">
        <v>209.6</v>
      </c>
      <c r="Z34" s="113">
        <v>209.6</v>
      </c>
      <c r="AA34" s="114"/>
      <c r="AB34" s="109">
        <v>224</v>
      </c>
      <c r="AC34" s="109">
        <v>220.8</v>
      </c>
      <c r="AD34" s="109">
        <v>212.8</v>
      </c>
      <c r="AE34" s="109">
        <v>206.4</v>
      </c>
      <c r="AF34" s="109">
        <v>212.8</v>
      </c>
      <c r="AG34" s="109">
        <v>214.4</v>
      </c>
      <c r="AH34" s="109">
        <v>208</v>
      </c>
      <c r="AI34" s="109">
        <v>196.8</v>
      </c>
      <c r="AJ34" s="109">
        <v>195.2</v>
      </c>
      <c r="AK34" s="109">
        <v>208</v>
      </c>
      <c r="AL34" s="109">
        <v>209.6</v>
      </c>
      <c r="AM34" s="109">
        <v>204.8</v>
      </c>
      <c r="AN34" s="109">
        <v>185.6</v>
      </c>
      <c r="AO34" s="109">
        <v>184</v>
      </c>
      <c r="AP34" s="109">
        <v>150.4</v>
      </c>
      <c r="AQ34" s="109">
        <v>142.4</v>
      </c>
      <c r="AR34" s="109">
        <v>105.6</v>
      </c>
      <c r="AS34" s="109">
        <v>97.6</v>
      </c>
      <c r="AT34" s="109">
        <v>94.4</v>
      </c>
      <c r="AU34" s="109">
        <v>89.6</v>
      </c>
      <c r="AV34" s="109">
        <v>88</v>
      </c>
      <c r="AW34" s="109">
        <v>83.2</v>
      </c>
      <c r="AX34" s="109">
        <v>78.400000000000006</v>
      </c>
      <c r="AY34" s="113">
        <v>80</v>
      </c>
      <c r="AZ34" s="115">
        <v>7284.8</v>
      </c>
    </row>
    <row r="35" spans="1:52" x14ac:dyDescent="0.2">
      <c r="A35" s="72"/>
      <c r="B35" s="73" t="s">
        <v>91</v>
      </c>
      <c r="C35" s="74">
        <v>0</v>
      </c>
      <c r="D35" s="75">
        <v>0</v>
      </c>
      <c r="E35" s="75">
        <v>0</v>
      </c>
      <c r="F35" s="75">
        <v>0</v>
      </c>
      <c r="G35" s="75">
        <v>0</v>
      </c>
      <c r="H35" s="75">
        <v>0</v>
      </c>
      <c r="I35" s="75">
        <v>0</v>
      </c>
      <c r="J35" s="105">
        <v>0</v>
      </c>
      <c r="K35" s="75">
        <v>0</v>
      </c>
      <c r="L35" s="20">
        <v>0</v>
      </c>
      <c r="M35" s="20">
        <v>0</v>
      </c>
      <c r="N35" s="20">
        <v>0</v>
      </c>
      <c r="O35" s="20">
        <v>0</v>
      </c>
      <c r="P35" s="20">
        <v>0</v>
      </c>
      <c r="Q35" s="20">
        <v>0</v>
      </c>
      <c r="R35" s="20">
        <v>0</v>
      </c>
      <c r="S35" s="20">
        <v>0</v>
      </c>
      <c r="T35" s="109">
        <v>0</v>
      </c>
      <c r="U35" s="20">
        <v>0</v>
      </c>
      <c r="V35" s="20">
        <v>0</v>
      </c>
      <c r="W35" s="20">
        <v>0</v>
      </c>
      <c r="X35" s="20">
        <v>0</v>
      </c>
      <c r="Y35" s="20">
        <v>0</v>
      </c>
      <c r="Z35" s="64">
        <v>0</v>
      </c>
      <c r="AA35" s="19"/>
      <c r="AB35" s="20">
        <v>0</v>
      </c>
      <c r="AC35" s="20">
        <v>0</v>
      </c>
      <c r="AD35" s="20">
        <v>0</v>
      </c>
      <c r="AE35" s="20">
        <v>0</v>
      </c>
      <c r="AF35" s="20">
        <v>0</v>
      </c>
      <c r="AG35" s="20">
        <v>0</v>
      </c>
      <c r="AH35" s="20">
        <v>0</v>
      </c>
      <c r="AI35" s="20">
        <v>0</v>
      </c>
      <c r="AJ35" s="20">
        <v>0</v>
      </c>
      <c r="AK35" s="20">
        <v>0</v>
      </c>
      <c r="AL35" s="20">
        <v>0</v>
      </c>
      <c r="AM35" s="109">
        <v>0</v>
      </c>
      <c r="AN35" s="20">
        <v>0</v>
      </c>
      <c r="AO35" s="20">
        <v>0</v>
      </c>
      <c r="AP35" s="20">
        <v>0</v>
      </c>
      <c r="AQ35" s="20">
        <v>0</v>
      </c>
      <c r="AR35" s="20">
        <v>0</v>
      </c>
      <c r="AS35" s="20">
        <v>0</v>
      </c>
      <c r="AT35" s="20">
        <v>0</v>
      </c>
      <c r="AU35" s="20">
        <v>0</v>
      </c>
      <c r="AV35" s="20">
        <v>0</v>
      </c>
      <c r="AW35" s="20">
        <v>0</v>
      </c>
      <c r="AX35" s="20">
        <v>0</v>
      </c>
      <c r="AY35" s="64">
        <v>0</v>
      </c>
      <c r="AZ35" s="76">
        <v>0</v>
      </c>
    </row>
    <row r="36" spans="1:52" x14ac:dyDescent="0.2">
      <c r="A36" s="72"/>
      <c r="B36" s="73" t="s">
        <v>92</v>
      </c>
      <c r="C36" s="74">
        <v>0</v>
      </c>
      <c r="D36" s="75">
        <v>0</v>
      </c>
      <c r="E36" s="75">
        <v>0</v>
      </c>
      <c r="F36" s="75">
        <v>0</v>
      </c>
      <c r="G36" s="75">
        <v>0</v>
      </c>
      <c r="H36" s="75">
        <v>0</v>
      </c>
      <c r="I36" s="75">
        <v>0</v>
      </c>
      <c r="J36" s="105">
        <v>0</v>
      </c>
      <c r="K36" s="75">
        <v>0</v>
      </c>
      <c r="L36" s="20">
        <v>0</v>
      </c>
      <c r="M36" s="20">
        <v>0</v>
      </c>
      <c r="N36" s="20">
        <v>0</v>
      </c>
      <c r="O36" s="20">
        <v>0</v>
      </c>
      <c r="P36" s="20">
        <v>0</v>
      </c>
      <c r="Q36" s="20">
        <v>0</v>
      </c>
      <c r="R36" s="20">
        <v>0</v>
      </c>
      <c r="S36" s="20">
        <v>0</v>
      </c>
      <c r="T36" s="109">
        <v>0</v>
      </c>
      <c r="U36" s="20">
        <v>0</v>
      </c>
      <c r="V36" s="20">
        <v>0</v>
      </c>
      <c r="W36" s="20">
        <v>0</v>
      </c>
      <c r="X36" s="20">
        <v>0</v>
      </c>
      <c r="Y36" s="20">
        <v>0</v>
      </c>
      <c r="Z36" s="64">
        <v>0</v>
      </c>
      <c r="AA36" s="19"/>
      <c r="AB36" s="20">
        <v>0</v>
      </c>
      <c r="AC36" s="20">
        <v>0</v>
      </c>
      <c r="AD36" s="20">
        <v>0</v>
      </c>
      <c r="AE36" s="20">
        <v>0</v>
      </c>
      <c r="AF36" s="20">
        <v>0</v>
      </c>
      <c r="AG36" s="20">
        <v>0</v>
      </c>
      <c r="AH36" s="20">
        <v>0</v>
      </c>
      <c r="AI36" s="20">
        <v>0</v>
      </c>
      <c r="AJ36" s="20">
        <v>0</v>
      </c>
      <c r="AK36" s="20">
        <v>0</v>
      </c>
      <c r="AL36" s="20">
        <v>0</v>
      </c>
      <c r="AM36" s="109">
        <v>0</v>
      </c>
      <c r="AN36" s="20">
        <v>0</v>
      </c>
      <c r="AO36" s="20">
        <v>0</v>
      </c>
      <c r="AP36" s="20">
        <v>0</v>
      </c>
      <c r="AQ36" s="20">
        <v>0</v>
      </c>
      <c r="AR36" s="20">
        <v>0</v>
      </c>
      <c r="AS36" s="20">
        <v>0</v>
      </c>
      <c r="AT36" s="20">
        <v>0</v>
      </c>
      <c r="AU36" s="20">
        <v>0</v>
      </c>
      <c r="AV36" s="20">
        <v>0</v>
      </c>
      <c r="AW36" s="20">
        <v>0</v>
      </c>
      <c r="AX36" s="20">
        <v>0</v>
      </c>
      <c r="AY36" s="64">
        <v>0</v>
      </c>
      <c r="AZ36" s="76">
        <v>0</v>
      </c>
    </row>
    <row r="37" spans="1:52" x14ac:dyDescent="0.2">
      <c r="A37" s="72"/>
      <c r="B37" s="73" t="s">
        <v>93</v>
      </c>
      <c r="C37" s="74">
        <v>0</v>
      </c>
      <c r="D37" s="75">
        <v>0</v>
      </c>
      <c r="E37" s="75">
        <v>0</v>
      </c>
      <c r="F37" s="75">
        <v>0</v>
      </c>
      <c r="G37" s="75">
        <v>0</v>
      </c>
      <c r="H37" s="75">
        <v>0</v>
      </c>
      <c r="I37" s="75">
        <v>0</v>
      </c>
      <c r="J37" s="105">
        <v>0</v>
      </c>
      <c r="K37" s="75">
        <v>0</v>
      </c>
      <c r="L37" s="20">
        <v>0</v>
      </c>
      <c r="M37" s="20">
        <v>0</v>
      </c>
      <c r="N37" s="20">
        <v>0</v>
      </c>
      <c r="O37" s="20">
        <v>0</v>
      </c>
      <c r="P37" s="20">
        <v>0</v>
      </c>
      <c r="Q37" s="20">
        <v>0</v>
      </c>
      <c r="R37" s="20">
        <v>0</v>
      </c>
      <c r="S37" s="20">
        <v>0</v>
      </c>
      <c r="T37" s="109">
        <v>0</v>
      </c>
      <c r="U37" s="20">
        <v>0</v>
      </c>
      <c r="V37" s="20">
        <v>0</v>
      </c>
      <c r="W37" s="20">
        <v>0</v>
      </c>
      <c r="X37" s="20">
        <v>0</v>
      </c>
      <c r="Y37" s="20">
        <v>0</v>
      </c>
      <c r="Z37" s="64">
        <v>0</v>
      </c>
      <c r="AA37" s="19"/>
      <c r="AB37" s="20">
        <v>0</v>
      </c>
      <c r="AC37" s="20">
        <v>0</v>
      </c>
      <c r="AD37" s="20">
        <v>0</v>
      </c>
      <c r="AE37" s="20">
        <v>0</v>
      </c>
      <c r="AF37" s="20">
        <v>0</v>
      </c>
      <c r="AG37" s="20">
        <v>0</v>
      </c>
      <c r="AH37" s="20">
        <v>0</v>
      </c>
      <c r="AI37" s="20">
        <v>0</v>
      </c>
      <c r="AJ37" s="20">
        <v>0</v>
      </c>
      <c r="AK37" s="20">
        <v>0</v>
      </c>
      <c r="AL37" s="20">
        <v>0</v>
      </c>
      <c r="AM37" s="109">
        <v>0</v>
      </c>
      <c r="AN37" s="20">
        <v>0</v>
      </c>
      <c r="AO37" s="20">
        <v>0</v>
      </c>
      <c r="AP37" s="20">
        <v>0</v>
      </c>
      <c r="AQ37" s="20">
        <v>0</v>
      </c>
      <c r="AR37" s="20">
        <v>0</v>
      </c>
      <c r="AS37" s="20">
        <v>0</v>
      </c>
      <c r="AT37" s="20">
        <v>0</v>
      </c>
      <c r="AU37" s="20">
        <v>0</v>
      </c>
      <c r="AV37" s="20">
        <v>0</v>
      </c>
      <c r="AW37" s="20">
        <v>0</v>
      </c>
      <c r="AX37" s="20">
        <v>0</v>
      </c>
      <c r="AY37" s="64">
        <v>0</v>
      </c>
      <c r="AZ37" s="76">
        <v>0</v>
      </c>
    </row>
    <row r="38" spans="1:52" s="116" customFormat="1" x14ac:dyDescent="0.2">
      <c r="A38" s="110"/>
      <c r="B38" s="111" t="s">
        <v>94</v>
      </c>
      <c r="C38" s="112">
        <v>0</v>
      </c>
      <c r="D38" s="105">
        <v>0</v>
      </c>
      <c r="E38" s="105">
        <v>0</v>
      </c>
      <c r="F38" s="105">
        <v>0</v>
      </c>
      <c r="G38" s="105">
        <v>0</v>
      </c>
      <c r="H38" s="105">
        <v>0</v>
      </c>
      <c r="I38" s="105">
        <v>0</v>
      </c>
      <c r="J38" s="105">
        <v>0</v>
      </c>
      <c r="K38" s="105">
        <v>0</v>
      </c>
      <c r="L38" s="109">
        <v>0</v>
      </c>
      <c r="M38" s="109">
        <v>0</v>
      </c>
      <c r="N38" s="109">
        <v>0</v>
      </c>
      <c r="O38" s="109">
        <v>0</v>
      </c>
      <c r="P38" s="109">
        <v>0</v>
      </c>
      <c r="Q38" s="109">
        <v>0</v>
      </c>
      <c r="R38" s="109">
        <v>0</v>
      </c>
      <c r="S38" s="109">
        <v>0</v>
      </c>
      <c r="T38" s="109">
        <v>0</v>
      </c>
      <c r="U38" s="109">
        <v>0</v>
      </c>
      <c r="V38" s="109">
        <v>0</v>
      </c>
      <c r="W38" s="109">
        <v>0</v>
      </c>
      <c r="X38" s="109">
        <v>0</v>
      </c>
      <c r="Y38" s="109">
        <v>0</v>
      </c>
      <c r="Z38" s="113">
        <v>0</v>
      </c>
      <c r="AA38" s="114"/>
      <c r="AB38" s="109">
        <v>0</v>
      </c>
      <c r="AC38" s="109">
        <v>0</v>
      </c>
      <c r="AD38" s="109">
        <v>0</v>
      </c>
      <c r="AE38" s="109">
        <v>0</v>
      </c>
      <c r="AF38" s="109">
        <v>0</v>
      </c>
      <c r="AG38" s="109">
        <v>0</v>
      </c>
      <c r="AH38" s="109">
        <v>0</v>
      </c>
      <c r="AI38" s="109">
        <v>0</v>
      </c>
      <c r="AJ38" s="109">
        <v>0</v>
      </c>
      <c r="AK38" s="109">
        <v>0</v>
      </c>
      <c r="AL38" s="109">
        <v>0</v>
      </c>
      <c r="AM38" s="109">
        <v>0</v>
      </c>
      <c r="AN38" s="109">
        <v>0</v>
      </c>
      <c r="AO38" s="109">
        <v>0</v>
      </c>
      <c r="AP38" s="109">
        <v>0</v>
      </c>
      <c r="AQ38" s="109">
        <v>0</v>
      </c>
      <c r="AR38" s="109">
        <v>0</v>
      </c>
      <c r="AS38" s="109">
        <v>0</v>
      </c>
      <c r="AT38" s="109">
        <v>0</v>
      </c>
      <c r="AU38" s="109">
        <v>0</v>
      </c>
      <c r="AV38" s="109">
        <v>0</v>
      </c>
      <c r="AW38" s="109">
        <v>0</v>
      </c>
      <c r="AX38" s="109">
        <v>0</v>
      </c>
      <c r="AY38" s="113">
        <v>0</v>
      </c>
      <c r="AZ38" s="115">
        <v>0</v>
      </c>
    </row>
    <row r="39" spans="1:52" s="116" customFormat="1" x14ac:dyDescent="0.2">
      <c r="A39" s="110"/>
      <c r="B39" s="111" t="s">
        <v>95</v>
      </c>
      <c r="C39" s="112">
        <v>0</v>
      </c>
      <c r="D39" s="105">
        <v>0</v>
      </c>
      <c r="E39" s="105">
        <v>0</v>
      </c>
      <c r="F39" s="105">
        <v>0</v>
      </c>
      <c r="G39" s="105">
        <v>0</v>
      </c>
      <c r="H39" s="105">
        <v>0</v>
      </c>
      <c r="I39" s="105">
        <v>0</v>
      </c>
      <c r="J39" s="105">
        <v>0</v>
      </c>
      <c r="K39" s="105">
        <v>0</v>
      </c>
      <c r="L39" s="109">
        <v>0</v>
      </c>
      <c r="M39" s="109">
        <v>0</v>
      </c>
      <c r="N39" s="109">
        <v>0</v>
      </c>
      <c r="O39" s="109">
        <v>0</v>
      </c>
      <c r="P39" s="109">
        <v>0</v>
      </c>
      <c r="Q39" s="109">
        <v>0</v>
      </c>
      <c r="R39" s="109">
        <v>0</v>
      </c>
      <c r="S39" s="109">
        <v>0</v>
      </c>
      <c r="T39" s="109">
        <v>0</v>
      </c>
      <c r="U39" s="109">
        <v>0</v>
      </c>
      <c r="V39" s="109">
        <v>0</v>
      </c>
      <c r="W39" s="109">
        <v>0</v>
      </c>
      <c r="X39" s="109">
        <v>0</v>
      </c>
      <c r="Y39" s="109">
        <v>0</v>
      </c>
      <c r="Z39" s="113">
        <v>0</v>
      </c>
      <c r="AA39" s="114"/>
      <c r="AB39" s="109">
        <v>0</v>
      </c>
      <c r="AC39" s="109">
        <v>0</v>
      </c>
      <c r="AD39" s="109">
        <v>0</v>
      </c>
      <c r="AE39" s="109">
        <v>0</v>
      </c>
      <c r="AF39" s="109">
        <v>0</v>
      </c>
      <c r="AG39" s="109">
        <v>0</v>
      </c>
      <c r="AH39" s="109">
        <v>0</v>
      </c>
      <c r="AI39" s="109">
        <v>0</v>
      </c>
      <c r="AJ39" s="109">
        <v>0</v>
      </c>
      <c r="AK39" s="109">
        <v>0</v>
      </c>
      <c r="AL39" s="109">
        <v>0</v>
      </c>
      <c r="AM39" s="109">
        <v>0</v>
      </c>
      <c r="AN39" s="109">
        <v>0</v>
      </c>
      <c r="AO39" s="109">
        <v>0</v>
      </c>
      <c r="AP39" s="109">
        <v>0</v>
      </c>
      <c r="AQ39" s="109">
        <v>0</v>
      </c>
      <c r="AR39" s="109">
        <v>0</v>
      </c>
      <c r="AS39" s="109">
        <v>0</v>
      </c>
      <c r="AT39" s="109">
        <v>0</v>
      </c>
      <c r="AU39" s="109">
        <v>0</v>
      </c>
      <c r="AV39" s="109">
        <v>0</v>
      </c>
      <c r="AW39" s="109">
        <v>0</v>
      </c>
      <c r="AX39" s="109">
        <v>0</v>
      </c>
      <c r="AY39" s="113">
        <v>0</v>
      </c>
      <c r="AZ39" s="115">
        <v>0</v>
      </c>
    </row>
    <row r="40" spans="1:52" x14ac:dyDescent="0.2">
      <c r="A40" s="72"/>
      <c r="B40" s="73" t="s">
        <v>96</v>
      </c>
      <c r="C40" s="74">
        <v>0</v>
      </c>
      <c r="D40" s="75">
        <v>0</v>
      </c>
      <c r="E40" s="75">
        <v>0</v>
      </c>
      <c r="F40" s="75">
        <v>0</v>
      </c>
      <c r="G40" s="75">
        <v>0</v>
      </c>
      <c r="H40" s="75">
        <v>0</v>
      </c>
      <c r="I40" s="75">
        <v>0</v>
      </c>
      <c r="J40" s="105">
        <v>0</v>
      </c>
      <c r="K40" s="75">
        <v>0</v>
      </c>
      <c r="L40" s="20">
        <v>0</v>
      </c>
      <c r="M40" s="20">
        <v>0</v>
      </c>
      <c r="N40" s="20">
        <v>0</v>
      </c>
      <c r="O40" s="20">
        <v>0</v>
      </c>
      <c r="P40" s="20">
        <v>0</v>
      </c>
      <c r="Q40" s="20">
        <v>0</v>
      </c>
      <c r="R40" s="20">
        <v>0</v>
      </c>
      <c r="S40" s="20">
        <v>0</v>
      </c>
      <c r="T40" s="109">
        <v>0</v>
      </c>
      <c r="U40" s="20">
        <v>0</v>
      </c>
      <c r="V40" s="20">
        <v>0</v>
      </c>
      <c r="W40" s="20">
        <v>0</v>
      </c>
      <c r="X40" s="20">
        <v>0</v>
      </c>
      <c r="Y40" s="20">
        <v>0</v>
      </c>
      <c r="Z40" s="64">
        <v>0</v>
      </c>
      <c r="AA40" s="19"/>
      <c r="AB40" s="20">
        <v>0</v>
      </c>
      <c r="AC40" s="20">
        <v>0</v>
      </c>
      <c r="AD40" s="20">
        <v>0</v>
      </c>
      <c r="AE40" s="20">
        <v>0</v>
      </c>
      <c r="AF40" s="20">
        <v>0</v>
      </c>
      <c r="AG40" s="20">
        <v>0</v>
      </c>
      <c r="AH40" s="20">
        <v>0</v>
      </c>
      <c r="AI40" s="20">
        <v>0</v>
      </c>
      <c r="AJ40" s="20">
        <v>0</v>
      </c>
      <c r="AK40" s="20">
        <v>0</v>
      </c>
      <c r="AL40" s="20">
        <v>0</v>
      </c>
      <c r="AM40" s="109">
        <v>0</v>
      </c>
      <c r="AN40" s="20">
        <v>0</v>
      </c>
      <c r="AO40" s="20">
        <v>0</v>
      </c>
      <c r="AP40" s="20">
        <v>0</v>
      </c>
      <c r="AQ40" s="20">
        <v>0</v>
      </c>
      <c r="AR40" s="20">
        <v>0</v>
      </c>
      <c r="AS40" s="20">
        <v>0</v>
      </c>
      <c r="AT40" s="20">
        <v>0</v>
      </c>
      <c r="AU40" s="20">
        <v>0</v>
      </c>
      <c r="AV40" s="20">
        <v>0</v>
      </c>
      <c r="AW40" s="20">
        <v>0</v>
      </c>
      <c r="AX40" s="20">
        <v>0</v>
      </c>
      <c r="AY40" s="64">
        <v>0</v>
      </c>
      <c r="AZ40" s="76">
        <v>0</v>
      </c>
    </row>
    <row r="41" spans="1:52" x14ac:dyDescent="0.2">
      <c r="A41" s="72"/>
      <c r="B41" s="73" t="s">
        <v>97</v>
      </c>
      <c r="C41" s="74">
        <v>0</v>
      </c>
      <c r="D41" s="75">
        <v>0</v>
      </c>
      <c r="E41" s="75">
        <v>0</v>
      </c>
      <c r="F41" s="75">
        <v>0</v>
      </c>
      <c r="G41" s="75">
        <v>0</v>
      </c>
      <c r="H41" s="75">
        <v>0</v>
      </c>
      <c r="I41" s="75">
        <v>0</v>
      </c>
      <c r="J41" s="105">
        <v>0</v>
      </c>
      <c r="K41" s="75">
        <v>0</v>
      </c>
      <c r="L41" s="20">
        <v>0</v>
      </c>
      <c r="M41" s="20">
        <v>0</v>
      </c>
      <c r="N41" s="20">
        <v>0</v>
      </c>
      <c r="O41" s="20">
        <v>0</v>
      </c>
      <c r="P41" s="20">
        <v>0</v>
      </c>
      <c r="Q41" s="20">
        <v>0</v>
      </c>
      <c r="R41" s="20">
        <v>0</v>
      </c>
      <c r="S41" s="20">
        <v>0</v>
      </c>
      <c r="T41" s="109">
        <v>0</v>
      </c>
      <c r="U41" s="20">
        <v>0</v>
      </c>
      <c r="V41" s="20">
        <v>0</v>
      </c>
      <c r="W41" s="20">
        <v>0</v>
      </c>
      <c r="X41" s="20">
        <v>0</v>
      </c>
      <c r="Y41" s="20">
        <v>0</v>
      </c>
      <c r="Z41" s="64">
        <v>0</v>
      </c>
      <c r="AA41" s="19"/>
      <c r="AB41" s="20">
        <v>0</v>
      </c>
      <c r="AC41" s="20">
        <v>0</v>
      </c>
      <c r="AD41" s="20">
        <v>0</v>
      </c>
      <c r="AE41" s="20">
        <v>0</v>
      </c>
      <c r="AF41" s="20">
        <v>0</v>
      </c>
      <c r="AG41" s="20">
        <v>0</v>
      </c>
      <c r="AH41" s="20">
        <v>0</v>
      </c>
      <c r="AI41" s="20">
        <v>0</v>
      </c>
      <c r="AJ41" s="20">
        <v>0</v>
      </c>
      <c r="AK41" s="20">
        <v>0</v>
      </c>
      <c r="AL41" s="20">
        <v>0</v>
      </c>
      <c r="AM41" s="109">
        <v>0</v>
      </c>
      <c r="AN41" s="20">
        <v>0</v>
      </c>
      <c r="AO41" s="20">
        <v>0</v>
      </c>
      <c r="AP41" s="20">
        <v>0</v>
      </c>
      <c r="AQ41" s="20">
        <v>0</v>
      </c>
      <c r="AR41" s="20">
        <v>0</v>
      </c>
      <c r="AS41" s="20">
        <v>0</v>
      </c>
      <c r="AT41" s="20">
        <v>0</v>
      </c>
      <c r="AU41" s="20">
        <v>0</v>
      </c>
      <c r="AV41" s="20">
        <v>0</v>
      </c>
      <c r="AW41" s="20">
        <v>0</v>
      </c>
      <c r="AX41" s="20">
        <v>0</v>
      </c>
      <c r="AY41" s="64">
        <v>0</v>
      </c>
      <c r="AZ41" s="76">
        <v>0</v>
      </c>
    </row>
    <row r="42" spans="1:52" s="116" customFormat="1" x14ac:dyDescent="0.2">
      <c r="A42" s="110"/>
      <c r="B42" s="111" t="s">
        <v>98</v>
      </c>
      <c r="C42" s="112">
        <v>675.2</v>
      </c>
      <c r="D42" s="105">
        <v>660.8</v>
      </c>
      <c r="E42" s="105">
        <v>648</v>
      </c>
      <c r="F42" s="105">
        <v>646.4</v>
      </c>
      <c r="G42" s="105">
        <v>635.20000000000005</v>
      </c>
      <c r="H42" s="105">
        <v>646.4</v>
      </c>
      <c r="I42" s="105">
        <v>638.4</v>
      </c>
      <c r="J42" s="105">
        <v>641.6</v>
      </c>
      <c r="K42" s="105">
        <v>630.4</v>
      </c>
      <c r="L42" s="109">
        <v>632</v>
      </c>
      <c r="M42" s="109">
        <v>646.4</v>
      </c>
      <c r="N42" s="109">
        <v>668.8</v>
      </c>
      <c r="O42" s="109">
        <v>688</v>
      </c>
      <c r="P42" s="109">
        <v>777.6</v>
      </c>
      <c r="Q42" s="109">
        <v>928</v>
      </c>
      <c r="R42" s="109">
        <v>1145.5999999999999</v>
      </c>
      <c r="S42" s="109">
        <v>1358.4</v>
      </c>
      <c r="T42" s="109">
        <v>1488</v>
      </c>
      <c r="U42" s="109">
        <v>1566.4</v>
      </c>
      <c r="V42" s="109">
        <v>1704</v>
      </c>
      <c r="W42" s="109">
        <v>1764.8</v>
      </c>
      <c r="X42" s="109">
        <v>1769.6</v>
      </c>
      <c r="Y42" s="109">
        <v>1774.4</v>
      </c>
      <c r="Z42" s="113">
        <v>1793.6</v>
      </c>
      <c r="AA42" s="114"/>
      <c r="AB42" s="109">
        <v>1809.6</v>
      </c>
      <c r="AC42" s="109">
        <v>1774.4</v>
      </c>
      <c r="AD42" s="109">
        <v>1742.4</v>
      </c>
      <c r="AE42" s="109">
        <v>1734.4</v>
      </c>
      <c r="AF42" s="109">
        <v>1723.2</v>
      </c>
      <c r="AG42" s="109">
        <v>1772.8</v>
      </c>
      <c r="AH42" s="109">
        <v>1756.8</v>
      </c>
      <c r="AI42" s="109">
        <v>1713.6</v>
      </c>
      <c r="AJ42" s="109">
        <v>1696</v>
      </c>
      <c r="AK42" s="109">
        <v>1638.4</v>
      </c>
      <c r="AL42" s="109">
        <v>1561.6</v>
      </c>
      <c r="AM42" s="109">
        <v>1427.2</v>
      </c>
      <c r="AN42" s="109">
        <v>1318.4</v>
      </c>
      <c r="AO42" s="109">
        <v>1236.8</v>
      </c>
      <c r="AP42" s="109">
        <v>1121.5999999999999</v>
      </c>
      <c r="AQ42" s="109">
        <v>1057.5999999999999</v>
      </c>
      <c r="AR42" s="109">
        <v>971.2</v>
      </c>
      <c r="AS42" s="109">
        <v>940.8</v>
      </c>
      <c r="AT42" s="109">
        <v>896</v>
      </c>
      <c r="AU42" s="109">
        <v>787.2</v>
      </c>
      <c r="AV42" s="109">
        <v>766.4</v>
      </c>
      <c r="AW42" s="109">
        <v>753.6</v>
      </c>
      <c r="AX42" s="109">
        <v>718.4</v>
      </c>
      <c r="AY42" s="113">
        <v>696</v>
      </c>
      <c r="AZ42" s="115">
        <v>56142.400000000001</v>
      </c>
    </row>
    <row r="43" spans="1:52" x14ac:dyDescent="0.2">
      <c r="A43" s="72"/>
      <c r="B43" s="73" t="s">
        <v>99</v>
      </c>
      <c r="C43" s="74">
        <v>0</v>
      </c>
      <c r="D43" s="75">
        <v>0</v>
      </c>
      <c r="E43" s="75">
        <v>0</v>
      </c>
      <c r="F43" s="75">
        <v>0</v>
      </c>
      <c r="G43" s="75">
        <v>0</v>
      </c>
      <c r="H43" s="75">
        <v>0</v>
      </c>
      <c r="I43" s="75">
        <v>0</v>
      </c>
      <c r="J43" s="105">
        <v>0</v>
      </c>
      <c r="K43" s="75">
        <v>0</v>
      </c>
      <c r="L43" s="20">
        <v>0</v>
      </c>
      <c r="M43" s="20">
        <v>0</v>
      </c>
      <c r="N43" s="20">
        <v>0</v>
      </c>
      <c r="O43" s="20">
        <v>0</v>
      </c>
      <c r="P43" s="20">
        <v>0</v>
      </c>
      <c r="Q43" s="20">
        <v>0</v>
      </c>
      <c r="R43" s="20">
        <v>0</v>
      </c>
      <c r="S43" s="20">
        <v>0</v>
      </c>
      <c r="T43" s="109">
        <v>0</v>
      </c>
      <c r="U43" s="20">
        <v>0</v>
      </c>
      <c r="V43" s="20">
        <v>0</v>
      </c>
      <c r="W43" s="20">
        <v>0</v>
      </c>
      <c r="X43" s="20">
        <v>0</v>
      </c>
      <c r="Y43" s="20">
        <v>0</v>
      </c>
      <c r="Z43" s="64">
        <v>0</v>
      </c>
      <c r="AA43" s="19"/>
      <c r="AB43" s="20">
        <v>0</v>
      </c>
      <c r="AC43" s="20">
        <v>0</v>
      </c>
      <c r="AD43" s="20">
        <v>0</v>
      </c>
      <c r="AE43" s="20">
        <v>0</v>
      </c>
      <c r="AF43" s="20">
        <v>0</v>
      </c>
      <c r="AG43" s="20">
        <v>0</v>
      </c>
      <c r="AH43" s="20">
        <v>0</v>
      </c>
      <c r="AI43" s="20">
        <v>0</v>
      </c>
      <c r="AJ43" s="20">
        <v>0</v>
      </c>
      <c r="AK43" s="20">
        <v>0</v>
      </c>
      <c r="AL43" s="20">
        <v>0</v>
      </c>
      <c r="AM43" s="109">
        <v>0</v>
      </c>
      <c r="AN43" s="20">
        <v>0</v>
      </c>
      <c r="AO43" s="20">
        <v>0</v>
      </c>
      <c r="AP43" s="20">
        <v>0</v>
      </c>
      <c r="AQ43" s="20">
        <v>0</v>
      </c>
      <c r="AR43" s="20">
        <v>0</v>
      </c>
      <c r="AS43" s="20">
        <v>0</v>
      </c>
      <c r="AT43" s="20">
        <v>0</v>
      </c>
      <c r="AU43" s="20">
        <v>0</v>
      </c>
      <c r="AV43" s="20">
        <v>0</v>
      </c>
      <c r="AW43" s="20">
        <v>0</v>
      </c>
      <c r="AX43" s="20">
        <v>0</v>
      </c>
      <c r="AY43" s="64">
        <v>0</v>
      </c>
      <c r="AZ43" s="76">
        <v>0</v>
      </c>
    </row>
    <row r="44" spans="1:52" s="116" customFormat="1" x14ac:dyDescent="0.2">
      <c r="A44" s="110"/>
      <c r="B44" s="111" t="s">
        <v>100</v>
      </c>
      <c r="C44" s="112">
        <v>499.2</v>
      </c>
      <c r="D44" s="105">
        <v>483.2</v>
      </c>
      <c r="E44" s="105">
        <v>476.8</v>
      </c>
      <c r="F44" s="105">
        <v>462.4</v>
      </c>
      <c r="G44" s="105">
        <v>457.6</v>
      </c>
      <c r="H44" s="105">
        <v>460.8</v>
      </c>
      <c r="I44" s="105">
        <v>451.2</v>
      </c>
      <c r="J44" s="105">
        <v>459.2</v>
      </c>
      <c r="K44" s="105">
        <v>462.4</v>
      </c>
      <c r="L44" s="109">
        <v>459.2</v>
      </c>
      <c r="M44" s="109">
        <v>454.4</v>
      </c>
      <c r="N44" s="109">
        <v>481.6</v>
      </c>
      <c r="O44" s="109">
        <v>497.6</v>
      </c>
      <c r="P44" s="109">
        <v>556.79999999999995</v>
      </c>
      <c r="Q44" s="109">
        <v>654.4</v>
      </c>
      <c r="R44" s="109">
        <v>828.8</v>
      </c>
      <c r="S44" s="109">
        <v>1046.4000000000001</v>
      </c>
      <c r="T44" s="109">
        <v>1233.5999999999999</v>
      </c>
      <c r="U44" s="109">
        <v>1396.8</v>
      </c>
      <c r="V44" s="109">
        <v>1456</v>
      </c>
      <c r="W44" s="109">
        <v>1537.6</v>
      </c>
      <c r="X44" s="109">
        <v>1523.2</v>
      </c>
      <c r="Y44" s="109">
        <v>1520</v>
      </c>
      <c r="Z44" s="113">
        <v>1534.4</v>
      </c>
      <c r="AA44" s="114"/>
      <c r="AB44" s="109">
        <v>1572.8</v>
      </c>
      <c r="AC44" s="109">
        <v>1574.4</v>
      </c>
      <c r="AD44" s="109">
        <v>1566.4</v>
      </c>
      <c r="AE44" s="109">
        <v>1560</v>
      </c>
      <c r="AF44" s="109">
        <v>1540.8</v>
      </c>
      <c r="AG44" s="109">
        <v>1553.6</v>
      </c>
      <c r="AH44" s="109">
        <v>1539.2</v>
      </c>
      <c r="AI44" s="109">
        <v>1560</v>
      </c>
      <c r="AJ44" s="109">
        <v>1560</v>
      </c>
      <c r="AK44" s="109">
        <v>1544</v>
      </c>
      <c r="AL44" s="109">
        <v>1491.2</v>
      </c>
      <c r="AM44" s="109">
        <v>1444.8</v>
      </c>
      <c r="AN44" s="109">
        <v>1308.8</v>
      </c>
      <c r="AO44" s="109">
        <v>1235.2</v>
      </c>
      <c r="AP44" s="109">
        <v>1177.5999999999999</v>
      </c>
      <c r="AQ44" s="109">
        <v>1075.2</v>
      </c>
      <c r="AR44" s="109">
        <v>868.8</v>
      </c>
      <c r="AS44" s="109">
        <v>731.2</v>
      </c>
      <c r="AT44" s="109">
        <v>646.4</v>
      </c>
      <c r="AU44" s="109">
        <v>611.20000000000005</v>
      </c>
      <c r="AV44" s="109">
        <v>579.20000000000005</v>
      </c>
      <c r="AW44" s="109">
        <v>548.79999999999995</v>
      </c>
      <c r="AX44" s="109">
        <v>518.4</v>
      </c>
      <c r="AY44" s="113">
        <v>505.6</v>
      </c>
      <c r="AZ44" s="115">
        <v>47707.199999999997</v>
      </c>
    </row>
    <row r="45" spans="1:52" x14ac:dyDescent="0.2">
      <c r="A45" s="72"/>
      <c r="B45" s="73" t="s">
        <v>101</v>
      </c>
      <c r="C45" s="74">
        <v>0</v>
      </c>
      <c r="D45" s="75">
        <v>0</v>
      </c>
      <c r="E45" s="75">
        <v>0</v>
      </c>
      <c r="F45" s="75">
        <v>0</v>
      </c>
      <c r="G45" s="75">
        <v>0</v>
      </c>
      <c r="H45" s="75">
        <v>0</v>
      </c>
      <c r="I45" s="75">
        <v>0</v>
      </c>
      <c r="J45" s="105">
        <v>0</v>
      </c>
      <c r="K45" s="75">
        <v>0</v>
      </c>
      <c r="L45" s="20">
        <v>0</v>
      </c>
      <c r="M45" s="20">
        <v>0</v>
      </c>
      <c r="N45" s="20">
        <v>0</v>
      </c>
      <c r="O45" s="20">
        <v>0</v>
      </c>
      <c r="P45" s="20">
        <v>0</v>
      </c>
      <c r="Q45" s="20">
        <v>0</v>
      </c>
      <c r="R45" s="20">
        <v>0</v>
      </c>
      <c r="S45" s="20">
        <v>0</v>
      </c>
      <c r="T45" s="109">
        <v>0</v>
      </c>
      <c r="U45" s="20">
        <v>0</v>
      </c>
      <c r="V45" s="20">
        <v>0</v>
      </c>
      <c r="W45" s="20">
        <v>0</v>
      </c>
      <c r="X45" s="20">
        <v>0</v>
      </c>
      <c r="Y45" s="20">
        <v>0</v>
      </c>
      <c r="Z45" s="64">
        <v>0</v>
      </c>
      <c r="AA45" s="19"/>
      <c r="AB45" s="20">
        <v>0</v>
      </c>
      <c r="AC45" s="20">
        <v>0</v>
      </c>
      <c r="AD45" s="20">
        <v>0</v>
      </c>
      <c r="AE45" s="20">
        <v>0</v>
      </c>
      <c r="AF45" s="20">
        <v>0</v>
      </c>
      <c r="AG45" s="20">
        <v>0</v>
      </c>
      <c r="AH45" s="20">
        <v>0</v>
      </c>
      <c r="AI45" s="20">
        <v>0</v>
      </c>
      <c r="AJ45" s="20">
        <v>0</v>
      </c>
      <c r="AK45" s="20">
        <v>0</v>
      </c>
      <c r="AL45" s="20">
        <v>0</v>
      </c>
      <c r="AM45" s="109">
        <v>0</v>
      </c>
      <c r="AN45" s="20">
        <v>0</v>
      </c>
      <c r="AO45" s="20">
        <v>0</v>
      </c>
      <c r="AP45" s="20">
        <v>0</v>
      </c>
      <c r="AQ45" s="20">
        <v>0</v>
      </c>
      <c r="AR45" s="20">
        <v>0</v>
      </c>
      <c r="AS45" s="20">
        <v>0</v>
      </c>
      <c r="AT45" s="20">
        <v>0</v>
      </c>
      <c r="AU45" s="20">
        <v>0</v>
      </c>
      <c r="AV45" s="20">
        <v>0</v>
      </c>
      <c r="AW45" s="20">
        <v>0</v>
      </c>
      <c r="AX45" s="20">
        <v>0</v>
      </c>
      <c r="AY45" s="64">
        <v>0</v>
      </c>
      <c r="AZ45" s="76">
        <v>0</v>
      </c>
    </row>
    <row r="46" spans="1:52" x14ac:dyDescent="0.2">
      <c r="A46" s="72"/>
      <c r="B46" s="73" t="s">
        <v>102</v>
      </c>
      <c r="C46" s="74">
        <v>0</v>
      </c>
      <c r="D46" s="75">
        <v>0</v>
      </c>
      <c r="E46" s="75">
        <v>0</v>
      </c>
      <c r="F46" s="75">
        <v>0</v>
      </c>
      <c r="G46" s="75">
        <v>0</v>
      </c>
      <c r="H46" s="75">
        <v>0</v>
      </c>
      <c r="I46" s="75">
        <v>0</v>
      </c>
      <c r="J46" s="105">
        <v>0</v>
      </c>
      <c r="K46" s="75">
        <v>0</v>
      </c>
      <c r="L46" s="20">
        <v>0</v>
      </c>
      <c r="M46" s="20">
        <v>0</v>
      </c>
      <c r="N46" s="20">
        <v>0</v>
      </c>
      <c r="O46" s="20">
        <v>0</v>
      </c>
      <c r="P46" s="20">
        <v>0</v>
      </c>
      <c r="Q46" s="20">
        <v>0</v>
      </c>
      <c r="R46" s="20">
        <v>0</v>
      </c>
      <c r="S46" s="20">
        <v>0</v>
      </c>
      <c r="T46" s="109">
        <v>0</v>
      </c>
      <c r="U46" s="20">
        <v>0</v>
      </c>
      <c r="V46" s="20">
        <v>0</v>
      </c>
      <c r="W46" s="20">
        <v>0</v>
      </c>
      <c r="X46" s="20">
        <v>0</v>
      </c>
      <c r="Y46" s="20">
        <v>0</v>
      </c>
      <c r="Z46" s="64">
        <v>0</v>
      </c>
      <c r="AA46" s="19"/>
      <c r="AB46" s="20">
        <v>0</v>
      </c>
      <c r="AC46" s="20">
        <v>0</v>
      </c>
      <c r="AD46" s="20">
        <v>0</v>
      </c>
      <c r="AE46" s="20">
        <v>0</v>
      </c>
      <c r="AF46" s="20">
        <v>0</v>
      </c>
      <c r="AG46" s="20">
        <v>0</v>
      </c>
      <c r="AH46" s="20">
        <v>0</v>
      </c>
      <c r="AI46" s="20">
        <v>0</v>
      </c>
      <c r="AJ46" s="20">
        <v>0</v>
      </c>
      <c r="AK46" s="20">
        <v>0</v>
      </c>
      <c r="AL46" s="20">
        <v>0</v>
      </c>
      <c r="AM46" s="109">
        <v>0</v>
      </c>
      <c r="AN46" s="20">
        <v>0</v>
      </c>
      <c r="AO46" s="20">
        <v>0</v>
      </c>
      <c r="AP46" s="20">
        <v>0</v>
      </c>
      <c r="AQ46" s="20">
        <v>0</v>
      </c>
      <c r="AR46" s="20">
        <v>0</v>
      </c>
      <c r="AS46" s="20">
        <v>0</v>
      </c>
      <c r="AT46" s="20">
        <v>0</v>
      </c>
      <c r="AU46" s="20">
        <v>0</v>
      </c>
      <c r="AV46" s="20">
        <v>0</v>
      </c>
      <c r="AW46" s="20">
        <v>0</v>
      </c>
      <c r="AX46" s="20">
        <v>0</v>
      </c>
      <c r="AY46" s="64">
        <v>0</v>
      </c>
      <c r="AZ46" s="76">
        <v>0</v>
      </c>
    </row>
    <row r="47" spans="1:52" x14ac:dyDescent="0.2">
      <c r="A47" s="72"/>
      <c r="B47" s="73" t="s">
        <v>103</v>
      </c>
      <c r="C47" s="74">
        <v>0</v>
      </c>
      <c r="D47" s="75">
        <v>0</v>
      </c>
      <c r="E47" s="75">
        <v>0</v>
      </c>
      <c r="F47" s="75">
        <v>0</v>
      </c>
      <c r="G47" s="75">
        <v>0</v>
      </c>
      <c r="H47" s="75">
        <v>0</v>
      </c>
      <c r="I47" s="75">
        <v>0</v>
      </c>
      <c r="J47" s="105">
        <v>0</v>
      </c>
      <c r="K47" s="75">
        <v>0</v>
      </c>
      <c r="L47" s="20">
        <v>0</v>
      </c>
      <c r="M47" s="20">
        <v>0</v>
      </c>
      <c r="N47" s="20">
        <v>0</v>
      </c>
      <c r="O47" s="20">
        <v>0</v>
      </c>
      <c r="P47" s="20">
        <v>0</v>
      </c>
      <c r="Q47" s="20">
        <v>0</v>
      </c>
      <c r="R47" s="20">
        <v>0</v>
      </c>
      <c r="S47" s="20">
        <v>0</v>
      </c>
      <c r="T47" s="109">
        <v>0</v>
      </c>
      <c r="U47" s="20">
        <v>0</v>
      </c>
      <c r="V47" s="20">
        <v>0</v>
      </c>
      <c r="W47" s="20">
        <v>0</v>
      </c>
      <c r="X47" s="20">
        <v>0</v>
      </c>
      <c r="Y47" s="20">
        <v>0</v>
      </c>
      <c r="Z47" s="64">
        <v>0</v>
      </c>
      <c r="AA47" s="19"/>
      <c r="AB47" s="20">
        <v>0</v>
      </c>
      <c r="AC47" s="20">
        <v>0</v>
      </c>
      <c r="AD47" s="20">
        <v>0</v>
      </c>
      <c r="AE47" s="20">
        <v>0</v>
      </c>
      <c r="AF47" s="20">
        <v>0</v>
      </c>
      <c r="AG47" s="20">
        <v>0</v>
      </c>
      <c r="AH47" s="20">
        <v>0</v>
      </c>
      <c r="AI47" s="20">
        <v>0</v>
      </c>
      <c r="AJ47" s="20">
        <v>0</v>
      </c>
      <c r="AK47" s="20">
        <v>0</v>
      </c>
      <c r="AL47" s="20">
        <v>0</v>
      </c>
      <c r="AM47" s="109">
        <v>0</v>
      </c>
      <c r="AN47" s="20">
        <v>0</v>
      </c>
      <c r="AO47" s="20">
        <v>0</v>
      </c>
      <c r="AP47" s="20">
        <v>0</v>
      </c>
      <c r="AQ47" s="20">
        <v>0</v>
      </c>
      <c r="AR47" s="20">
        <v>0</v>
      </c>
      <c r="AS47" s="20">
        <v>0</v>
      </c>
      <c r="AT47" s="20">
        <v>0</v>
      </c>
      <c r="AU47" s="20">
        <v>0</v>
      </c>
      <c r="AV47" s="20">
        <v>0</v>
      </c>
      <c r="AW47" s="20">
        <v>0</v>
      </c>
      <c r="AX47" s="20">
        <v>0</v>
      </c>
      <c r="AY47" s="64">
        <v>0</v>
      </c>
      <c r="AZ47" s="76">
        <v>0</v>
      </c>
    </row>
    <row r="48" spans="1:52" x14ac:dyDescent="0.2">
      <c r="A48" s="72"/>
      <c r="B48" s="73" t="s">
        <v>104</v>
      </c>
      <c r="C48" s="74">
        <v>0</v>
      </c>
      <c r="D48" s="75">
        <v>0</v>
      </c>
      <c r="E48" s="75">
        <v>0</v>
      </c>
      <c r="F48" s="75">
        <v>0</v>
      </c>
      <c r="G48" s="75">
        <v>0</v>
      </c>
      <c r="H48" s="75">
        <v>0</v>
      </c>
      <c r="I48" s="75">
        <v>0</v>
      </c>
      <c r="J48" s="105">
        <v>0</v>
      </c>
      <c r="K48" s="75">
        <v>0</v>
      </c>
      <c r="L48" s="20">
        <v>0</v>
      </c>
      <c r="M48" s="20">
        <v>0</v>
      </c>
      <c r="N48" s="20">
        <v>0</v>
      </c>
      <c r="O48" s="20">
        <v>0</v>
      </c>
      <c r="P48" s="20">
        <v>0</v>
      </c>
      <c r="Q48" s="20">
        <v>0</v>
      </c>
      <c r="R48" s="20">
        <v>0</v>
      </c>
      <c r="S48" s="20">
        <v>0</v>
      </c>
      <c r="T48" s="109">
        <v>0</v>
      </c>
      <c r="U48" s="20">
        <v>0</v>
      </c>
      <c r="V48" s="20">
        <v>0</v>
      </c>
      <c r="W48" s="20">
        <v>0</v>
      </c>
      <c r="X48" s="20">
        <v>0</v>
      </c>
      <c r="Y48" s="20">
        <v>0</v>
      </c>
      <c r="Z48" s="64">
        <v>0</v>
      </c>
      <c r="AA48" s="19"/>
      <c r="AB48" s="20">
        <v>0</v>
      </c>
      <c r="AC48" s="20">
        <v>0</v>
      </c>
      <c r="AD48" s="20">
        <v>0</v>
      </c>
      <c r="AE48" s="20">
        <v>0</v>
      </c>
      <c r="AF48" s="20">
        <v>0</v>
      </c>
      <c r="AG48" s="20">
        <v>0</v>
      </c>
      <c r="AH48" s="20">
        <v>0</v>
      </c>
      <c r="AI48" s="20">
        <v>0</v>
      </c>
      <c r="AJ48" s="20">
        <v>0</v>
      </c>
      <c r="AK48" s="20">
        <v>0</v>
      </c>
      <c r="AL48" s="20">
        <v>0</v>
      </c>
      <c r="AM48" s="109">
        <v>0</v>
      </c>
      <c r="AN48" s="20">
        <v>0</v>
      </c>
      <c r="AO48" s="20">
        <v>0</v>
      </c>
      <c r="AP48" s="20">
        <v>0</v>
      </c>
      <c r="AQ48" s="20">
        <v>0</v>
      </c>
      <c r="AR48" s="20">
        <v>0</v>
      </c>
      <c r="AS48" s="20">
        <v>0</v>
      </c>
      <c r="AT48" s="20">
        <v>0</v>
      </c>
      <c r="AU48" s="20">
        <v>0</v>
      </c>
      <c r="AV48" s="20">
        <v>0</v>
      </c>
      <c r="AW48" s="20">
        <v>0</v>
      </c>
      <c r="AX48" s="20">
        <v>0</v>
      </c>
      <c r="AY48" s="64">
        <v>0</v>
      </c>
      <c r="AZ48" s="76">
        <v>0</v>
      </c>
    </row>
    <row r="49" spans="1:52" x14ac:dyDescent="0.2">
      <c r="A49" s="72"/>
      <c r="B49" s="73" t="s">
        <v>105</v>
      </c>
      <c r="C49" s="74">
        <v>0</v>
      </c>
      <c r="D49" s="75">
        <v>0</v>
      </c>
      <c r="E49" s="75">
        <v>0</v>
      </c>
      <c r="F49" s="75">
        <v>0</v>
      </c>
      <c r="G49" s="75">
        <v>0</v>
      </c>
      <c r="H49" s="75">
        <v>0</v>
      </c>
      <c r="I49" s="75">
        <v>0</v>
      </c>
      <c r="J49" s="105">
        <v>0</v>
      </c>
      <c r="K49" s="75">
        <v>0</v>
      </c>
      <c r="L49" s="20">
        <v>0</v>
      </c>
      <c r="M49" s="20">
        <v>0</v>
      </c>
      <c r="N49" s="20">
        <v>0</v>
      </c>
      <c r="O49" s="20">
        <v>0</v>
      </c>
      <c r="P49" s="20">
        <v>0</v>
      </c>
      <c r="Q49" s="20">
        <v>0</v>
      </c>
      <c r="R49" s="20">
        <v>0</v>
      </c>
      <c r="S49" s="20">
        <v>0</v>
      </c>
      <c r="T49" s="109">
        <v>0</v>
      </c>
      <c r="U49" s="20">
        <v>0</v>
      </c>
      <c r="V49" s="20">
        <v>0</v>
      </c>
      <c r="W49" s="20">
        <v>0</v>
      </c>
      <c r="X49" s="20">
        <v>0</v>
      </c>
      <c r="Y49" s="20">
        <v>0</v>
      </c>
      <c r="Z49" s="64">
        <v>0</v>
      </c>
      <c r="AA49" s="19"/>
      <c r="AB49" s="20">
        <v>0</v>
      </c>
      <c r="AC49" s="20">
        <v>0</v>
      </c>
      <c r="AD49" s="20">
        <v>0</v>
      </c>
      <c r="AE49" s="20">
        <v>0</v>
      </c>
      <c r="AF49" s="20">
        <v>0</v>
      </c>
      <c r="AG49" s="20">
        <v>0</v>
      </c>
      <c r="AH49" s="20">
        <v>0</v>
      </c>
      <c r="AI49" s="20">
        <v>0</v>
      </c>
      <c r="AJ49" s="20">
        <v>0</v>
      </c>
      <c r="AK49" s="20">
        <v>0</v>
      </c>
      <c r="AL49" s="20">
        <v>0</v>
      </c>
      <c r="AM49" s="109">
        <v>0</v>
      </c>
      <c r="AN49" s="20">
        <v>0</v>
      </c>
      <c r="AO49" s="20">
        <v>0</v>
      </c>
      <c r="AP49" s="20">
        <v>0</v>
      </c>
      <c r="AQ49" s="20">
        <v>0</v>
      </c>
      <c r="AR49" s="20">
        <v>0</v>
      </c>
      <c r="AS49" s="20">
        <v>0</v>
      </c>
      <c r="AT49" s="20">
        <v>0</v>
      </c>
      <c r="AU49" s="20">
        <v>0</v>
      </c>
      <c r="AV49" s="20">
        <v>0</v>
      </c>
      <c r="AW49" s="20">
        <v>0</v>
      </c>
      <c r="AX49" s="20">
        <v>0</v>
      </c>
      <c r="AY49" s="64">
        <v>0</v>
      </c>
      <c r="AZ49" s="76">
        <v>0</v>
      </c>
    </row>
    <row r="50" spans="1:52" x14ac:dyDescent="0.2">
      <c r="A50" s="72"/>
      <c r="B50" s="73" t="s">
        <v>106</v>
      </c>
      <c r="C50" s="74">
        <v>0</v>
      </c>
      <c r="D50" s="75">
        <v>0</v>
      </c>
      <c r="E50" s="75">
        <v>0</v>
      </c>
      <c r="F50" s="75">
        <v>0</v>
      </c>
      <c r="G50" s="75">
        <v>0</v>
      </c>
      <c r="H50" s="75">
        <v>0</v>
      </c>
      <c r="I50" s="75">
        <v>0</v>
      </c>
      <c r="J50" s="105">
        <v>0</v>
      </c>
      <c r="K50" s="75">
        <v>0</v>
      </c>
      <c r="L50" s="20">
        <v>0</v>
      </c>
      <c r="M50" s="20">
        <v>0</v>
      </c>
      <c r="N50" s="20">
        <v>0</v>
      </c>
      <c r="O50" s="20">
        <v>0</v>
      </c>
      <c r="P50" s="20">
        <v>0</v>
      </c>
      <c r="Q50" s="20">
        <v>0</v>
      </c>
      <c r="R50" s="20">
        <v>0</v>
      </c>
      <c r="S50" s="20">
        <v>0</v>
      </c>
      <c r="T50" s="109">
        <v>0</v>
      </c>
      <c r="U50" s="20">
        <v>0</v>
      </c>
      <c r="V50" s="20">
        <v>0</v>
      </c>
      <c r="W50" s="20">
        <v>0</v>
      </c>
      <c r="X50" s="20">
        <v>0</v>
      </c>
      <c r="Y50" s="20">
        <v>0</v>
      </c>
      <c r="Z50" s="64">
        <v>0</v>
      </c>
      <c r="AA50" s="19"/>
      <c r="AB50" s="20">
        <v>0</v>
      </c>
      <c r="AC50" s="20">
        <v>0</v>
      </c>
      <c r="AD50" s="20">
        <v>0</v>
      </c>
      <c r="AE50" s="20">
        <v>0</v>
      </c>
      <c r="AF50" s="20">
        <v>0</v>
      </c>
      <c r="AG50" s="20">
        <v>0</v>
      </c>
      <c r="AH50" s="20">
        <v>0</v>
      </c>
      <c r="AI50" s="20">
        <v>0</v>
      </c>
      <c r="AJ50" s="20">
        <v>0</v>
      </c>
      <c r="AK50" s="20">
        <v>0</v>
      </c>
      <c r="AL50" s="20">
        <v>0</v>
      </c>
      <c r="AM50" s="109">
        <v>0</v>
      </c>
      <c r="AN50" s="20">
        <v>0</v>
      </c>
      <c r="AO50" s="20">
        <v>0</v>
      </c>
      <c r="AP50" s="20">
        <v>0</v>
      </c>
      <c r="AQ50" s="20">
        <v>0</v>
      </c>
      <c r="AR50" s="20">
        <v>0</v>
      </c>
      <c r="AS50" s="20">
        <v>0</v>
      </c>
      <c r="AT50" s="20">
        <v>0</v>
      </c>
      <c r="AU50" s="20">
        <v>0</v>
      </c>
      <c r="AV50" s="20">
        <v>0</v>
      </c>
      <c r="AW50" s="20">
        <v>0</v>
      </c>
      <c r="AX50" s="20">
        <v>0</v>
      </c>
      <c r="AY50" s="64">
        <v>0</v>
      </c>
      <c r="AZ50" s="76">
        <v>0</v>
      </c>
    </row>
    <row r="51" spans="1:52" x14ac:dyDescent="0.2">
      <c r="A51" s="72"/>
      <c r="B51" s="73" t="s">
        <v>107</v>
      </c>
      <c r="C51" s="74">
        <v>0</v>
      </c>
      <c r="D51" s="75">
        <v>0</v>
      </c>
      <c r="E51" s="75">
        <v>0</v>
      </c>
      <c r="F51" s="75">
        <v>0</v>
      </c>
      <c r="G51" s="75">
        <v>0</v>
      </c>
      <c r="H51" s="75">
        <v>0</v>
      </c>
      <c r="I51" s="75">
        <v>0</v>
      </c>
      <c r="J51" s="105">
        <v>0</v>
      </c>
      <c r="K51" s="75">
        <v>0</v>
      </c>
      <c r="L51" s="20">
        <v>0</v>
      </c>
      <c r="M51" s="20">
        <v>0</v>
      </c>
      <c r="N51" s="20">
        <v>0</v>
      </c>
      <c r="O51" s="20">
        <v>0</v>
      </c>
      <c r="P51" s="20">
        <v>0</v>
      </c>
      <c r="Q51" s="20">
        <v>0</v>
      </c>
      <c r="R51" s="20">
        <v>0</v>
      </c>
      <c r="S51" s="20">
        <v>0</v>
      </c>
      <c r="T51" s="109">
        <v>0</v>
      </c>
      <c r="U51" s="20">
        <v>0</v>
      </c>
      <c r="V51" s="20">
        <v>0</v>
      </c>
      <c r="W51" s="20">
        <v>0</v>
      </c>
      <c r="X51" s="20">
        <v>0</v>
      </c>
      <c r="Y51" s="20">
        <v>0</v>
      </c>
      <c r="Z51" s="64">
        <v>0</v>
      </c>
      <c r="AA51" s="19"/>
      <c r="AB51" s="20">
        <v>0</v>
      </c>
      <c r="AC51" s="20">
        <v>0</v>
      </c>
      <c r="AD51" s="20">
        <v>0</v>
      </c>
      <c r="AE51" s="20">
        <v>0</v>
      </c>
      <c r="AF51" s="20">
        <v>0</v>
      </c>
      <c r="AG51" s="20">
        <v>0</v>
      </c>
      <c r="AH51" s="20">
        <v>0</v>
      </c>
      <c r="AI51" s="20">
        <v>0</v>
      </c>
      <c r="AJ51" s="20">
        <v>0</v>
      </c>
      <c r="AK51" s="20">
        <v>0</v>
      </c>
      <c r="AL51" s="20">
        <v>0</v>
      </c>
      <c r="AM51" s="109">
        <v>0</v>
      </c>
      <c r="AN51" s="20">
        <v>0</v>
      </c>
      <c r="AO51" s="20">
        <v>0</v>
      </c>
      <c r="AP51" s="20">
        <v>0</v>
      </c>
      <c r="AQ51" s="20">
        <v>0</v>
      </c>
      <c r="AR51" s="20">
        <v>0</v>
      </c>
      <c r="AS51" s="20">
        <v>0</v>
      </c>
      <c r="AT51" s="20">
        <v>0</v>
      </c>
      <c r="AU51" s="20">
        <v>0</v>
      </c>
      <c r="AV51" s="20">
        <v>0</v>
      </c>
      <c r="AW51" s="20">
        <v>0</v>
      </c>
      <c r="AX51" s="20">
        <v>0</v>
      </c>
      <c r="AY51" s="64">
        <v>0</v>
      </c>
      <c r="AZ51" s="76">
        <v>0</v>
      </c>
    </row>
    <row r="52" spans="1:52" x14ac:dyDescent="0.2">
      <c r="A52" s="72"/>
      <c r="B52" s="73" t="s">
        <v>108</v>
      </c>
      <c r="C52" s="74">
        <v>0</v>
      </c>
      <c r="D52" s="75">
        <v>0</v>
      </c>
      <c r="E52" s="75">
        <v>0</v>
      </c>
      <c r="F52" s="75">
        <v>0</v>
      </c>
      <c r="G52" s="75">
        <v>0</v>
      </c>
      <c r="H52" s="75">
        <v>0</v>
      </c>
      <c r="I52" s="75">
        <v>0</v>
      </c>
      <c r="J52" s="105">
        <v>0</v>
      </c>
      <c r="K52" s="75">
        <v>0</v>
      </c>
      <c r="L52" s="20">
        <v>0</v>
      </c>
      <c r="M52" s="20">
        <v>0</v>
      </c>
      <c r="N52" s="20">
        <v>0</v>
      </c>
      <c r="O52" s="20">
        <v>0</v>
      </c>
      <c r="P52" s="20">
        <v>0</v>
      </c>
      <c r="Q52" s="20">
        <v>0</v>
      </c>
      <c r="R52" s="20">
        <v>0</v>
      </c>
      <c r="S52" s="20">
        <v>0</v>
      </c>
      <c r="T52" s="109">
        <v>0</v>
      </c>
      <c r="U52" s="20">
        <v>0</v>
      </c>
      <c r="V52" s="20">
        <v>0</v>
      </c>
      <c r="W52" s="20">
        <v>0</v>
      </c>
      <c r="X52" s="20">
        <v>0</v>
      </c>
      <c r="Y52" s="20">
        <v>0</v>
      </c>
      <c r="Z52" s="64">
        <v>0</v>
      </c>
      <c r="AA52" s="19"/>
      <c r="AB52" s="20">
        <v>0</v>
      </c>
      <c r="AC52" s="20">
        <v>0</v>
      </c>
      <c r="AD52" s="20">
        <v>0</v>
      </c>
      <c r="AE52" s="20">
        <v>0</v>
      </c>
      <c r="AF52" s="20">
        <v>0</v>
      </c>
      <c r="AG52" s="20">
        <v>0</v>
      </c>
      <c r="AH52" s="20">
        <v>0</v>
      </c>
      <c r="AI52" s="20">
        <v>0</v>
      </c>
      <c r="AJ52" s="20">
        <v>0</v>
      </c>
      <c r="AK52" s="20">
        <v>0</v>
      </c>
      <c r="AL52" s="20">
        <v>0</v>
      </c>
      <c r="AM52" s="109">
        <v>0</v>
      </c>
      <c r="AN52" s="20">
        <v>0</v>
      </c>
      <c r="AO52" s="20">
        <v>0</v>
      </c>
      <c r="AP52" s="20">
        <v>0</v>
      </c>
      <c r="AQ52" s="20">
        <v>0</v>
      </c>
      <c r="AR52" s="20">
        <v>0</v>
      </c>
      <c r="AS52" s="20">
        <v>0</v>
      </c>
      <c r="AT52" s="20">
        <v>0</v>
      </c>
      <c r="AU52" s="20">
        <v>0</v>
      </c>
      <c r="AV52" s="20">
        <v>0</v>
      </c>
      <c r="AW52" s="20">
        <v>0</v>
      </c>
      <c r="AX52" s="20">
        <v>0</v>
      </c>
      <c r="AY52" s="64">
        <v>0</v>
      </c>
      <c r="AZ52" s="76">
        <v>0</v>
      </c>
    </row>
    <row r="53" spans="1:52" x14ac:dyDescent="0.2">
      <c r="A53" s="72"/>
      <c r="B53" s="73" t="s">
        <v>109</v>
      </c>
      <c r="C53" s="74">
        <v>0</v>
      </c>
      <c r="D53" s="75">
        <v>0</v>
      </c>
      <c r="E53" s="75">
        <v>0</v>
      </c>
      <c r="F53" s="75">
        <v>0</v>
      </c>
      <c r="G53" s="75">
        <v>0</v>
      </c>
      <c r="H53" s="75">
        <v>0</v>
      </c>
      <c r="I53" s="75">
        <v>0</v>
      </c>
      <c r="J53" s="105">
        <v>0</v>
      </c>
      <c r="K53" s="75">
        <v>0</v>
      </c>
      <c r="L53" s="20">
        <v>0</v>
      </c>
      <c r="M53" s="20">
        <v>0</v>
      </c>
      <c r="N53" s="20">
        <v>0</v>
      </c>
      <c r="O53" s="20">
        <v>0</v>
      </c>
      <c r="P53" s="20">
        <v>0</v>
      </c>
      <c r="Q53" s="20">
        <v>0</v>
      </c>
      <c r="R53" s="20">
        <v>0</v>
      </c>
      <c r="S53" s="20">
        <v>0</v>
      </c>
      <c r="T53" s="109">
        <v>0</v>
      </c>
      <c r="U53" s="20">
        <v>0</v>
      </c>
      <c r="V53" s="20">
        <v>0</v>
      </c>
      <c r="W53" s="20">
        <v>0</v>
      </c>
      <c r="X53" s="20">
        <v>0</v>
      </c>
      <c r="Y53" s="20">
        <v>0</v>
      </c>
      <c r="Z53" s="64">
        <v>0</v>
      </c>
      <c r="AA53" s="19"/>
      <c r="AB53" s="20">
        <v>0</v>
      </c>
      <c r="AC53" s="20">
        <v>0</v>
      </c>
      <c r="AD53" s="20">
        <v>0</v>
      </c>
      <c r="AE53" s="20">
        <v>0</v>
      </c>
      <c r="AF53" s="20">
        <v>0</v>
      </c>
      <c r="AG53" s="20">
        <v>0</v>
      </c>
      <c r="AH53" s="20">
        <v>0</v>
      </c>
      <c r="AI53" s="20">
        <v>0</v>
      </c>
      <c r="AJ53" s="20">
        <v>0</v>
      </c>
      <c r="AK53" s="20">
        <v>0</v>
      </c>
      <c r="AL53" s="20">
        <v>0</v>
      </c>
      <c r="AM53" s="109">
        <v>0</v>
      </c>
      <c r="AN53" s="20">
        <v>0</v>
      </c>
      <c r="AO53" s="20">
        <v>0</v>
      </c>
      <c r="AP53" s="20">
        <v>0</v>
      </c>
      <c r="AQ53" s="20">
        <v>0</v>
      </c>
      <c r="AR53" s="20">
        <v>0</v>
      </c>
      <c r="AS53" s="20">
        <v>0</v>
      </c>
      <c r="AT53" s="20">
        <v>0</v>
      </c>
      <c r="AU53" s="20">
        <v>0</v>
      </c>
      <c r="AV53" s="20">
        <v>0</v>
      </c>
      <c r="AW53" s="20">
        <v>0</v>
      </c>
      <c r="AX53" s="20">
        <v>0</v>
      </c>
      <c r="AY53" s="64">
        <v>0</v>
      </c>
      <c r="AZ53" s="76">
        <v>0</v>
      </c>
    </row>
    <row r="54" spans="1:52" x14ac:dyDescent="0.2">
      <c r="A54" s="72"/>
      <c r="B54" s="73" t="s">
        <v>110</v>
      </c>
      <c r="C54" s="74">
        <v>0</v>
      </c>
      <c r="D54" s="75">
        <v>0</v>
      </c>
      <c r="E54" s="75">
        <v>0</v>
      </c>
      <c r="F54" s="75">
        <v>0</v>
      </c>
      <c r="G54" s="75">
        <v>0</v>
      </c>
      <c r="H54" s="75">
        <v>0</v>
      </c>
      <c r="I54" s="75">
        <v>0</v>
      </c>
      <c r="J54" s="105">
        <v>0</v>
      </c>
      <c r="K54" s="75">
        <v>0</v>
      </c>
      <c r="L54" s="20">
        <v>0</v>
      </c>
      <c r="M54" s="20">
        <v>0</v>
      </c>
      <c r="N54" s="20">
        <v>0</v>
      </c>
      <c r="O54" s="20">
        <v>0</v>
      </c>
      <c r="P54" s="20">
        <v>0</v>
      </c>
      <c r="Q54" s="20">
        <v>26.4</v>
      </c>
      <c r="R54" s="20">
        <v>26.4</v>
      </c>
      <c r="S54" s="20">
        <v>26.4</v>
      </c>
      <c r="T54" s="109">
        <v>26.4</v>
      </c>
      <c r="U54" s="20">
        <v>52.8</v>
      </c>
      <c r="V54" s="20">
        <v>52.8</v>
      </c>
      <c r="W54" s="20">
        <v>52.8</v>
      </c>
      <c r="X54" s="20">
        <v>52.8</v>
      </c>
      <c r="Y54" s="20">
        <v>26.4</v>
      </c>
      <c r="Z54" s="64">
        <v>52.8</v>
      </c>
      <c r="AA54" s="19"/>
      <c r="AB54" s="20">
        <v>52.8</v>
      </c>
      <c r="AC54" s="20">
        <v>52.8</v>
      </c>
      <c r="AD54" s="20">
        <v>52.8</v>
      </c>
      <c r="AE54" s="20">
        <v>26.4</v>
      </c>
      <c r="AF54" s="20">
        <v>52.8</v>
      </c>
      <c r="AG54" s="20">
        <v>52.8</v>
      </c>
      <c r="AH54" s="20">
        <v>26.4</v>
      </c>
      <c r="AI54" s="20">
        <v>52.8</v>
      </c>
      <c r="AJ54" s="20">
        <v>52.8</v>
      </c>
      <c r="AK54" s="20">
        <v>26.4</v>
      </c>
      <c r="AL54" s="20">
        <v>52.8</v>
      </c>
      <c r="AM54" s="109">
        <v>26.4</v>
      </c>
      <c r="AN54" s="20">
        <v>26.4</v>
      </c>
      <c r="AO54" s="20">
        <v>26.4</v>
      </c>
      <c r="AP54" s="20">
        <v>52.8</v>
      </c>
      <c r="AQ54" s="20">
        <v>26.4</v>
      </c>
      <c r="AR54" s="20">
        <v>0</v>
      </c>
      <c r="AS54" s="20">
        <v>0</v>
      </c>
      <c r="AT54" s="20">
        <v>0</v>
      </c>
      <c r="AU54" s="20">
        <v>0</v>
      </c>
      <c r="AV54" s="20">
        <v>0</v>
      </c>
      <c r="AW54" s="20">
        <v>0</v>
      </c>
      <c r="AX54" s="20">
        <v>0</v>
      </c>
      <c r="AY54" s="64">
        <v>0</v>
      </c>
      <c r="AZ54" s="76">
        <v>1056</v>
      </c>
    </row>
    <row r="55" spans="1:52" x14ac:dyDescent="0.2">
      <c r="A55" s="72"/>
      <c r="B55" s="73" t="s">
        <v>111</v>
      </c>
      <c r="C55" s="74">
        <v>0</v>
      </c>
      <c r="D55" s="75">
        <v>0</v>
      </c>
      <c r="E55" s="75">
        <v>0</v>
      </c>
      <c r="F55" s="75">
        <v>0</v>
      </c>
      <c r="G55" s="75">
        <v>0</v>
      </c>
      <c r="H55" s="75">
        <v>0</v>
      </c>
      <c r="I55" s="75">
        <v>0</v>
      </c>
      <c r="J55" s="105">
        <v>0</v>
      </c>
      <c r="K55" s="75">
        <v>0</v>
      </c>
      <c r="L55" s="20">
        <v>0</v>
      </c>
      <c r="M55" s="20">
        <v>0</v>
      </c>
      <c r="N55" s="20">
        <v>0</v>
      </c>
      <c r="O55" s="20">
        <v>0</v>
      </c>
      <c r="P55" s="20">
        <v>0</v>
      </c>
      <c r="Q55" s="20">
        <v>0</v>
      </c>
      <c r="R55" s="20">
        <v>0</v>
      </c>
      <c r="S55" s="20">
        <v>0</v>
      </c>
      <c r="T55" s="109">
        <v>0</v>
      </c>
      <c r="U55" s="20">
        <v>0</v>
      </c>
      <c r="V55" s="20">
        <v>0</v>
      </c>
      <c r="W55" s="20">
        <v>0</v>
      </c>
      <c r="X55" s="20">
        <v>0</v>
      </c>
      <c r="Y55" s="20">
        <v>0</v>
      </c>
      <c r="Z55" s="64">
        <v>0</v>
      </c>
      <c r="AA55" s="19"/>
      <c r="AB55" s="20">
        <v>0</v>
      </c>
      <c r="AC55" s="20">
        <v>0</v>
      </c>
      <c r="AD55" s="20">
        <v>0</v>
      </c>
      <c r="AE55" s="20">
        <v>0</v>
      </c>
      <c r="AF55" s="20">
        <v>0</v>
      </c>
      <c r="AG55" s="20">
        <v>0</v>
      </c>
      <c r="AH55" s="20">
        <v>0</v>
      </c>
      <c r="AI55" s="20">
        <v>0</v>
      </c>
      <c r="AJ55" s="20">
        <v>0</v>
      </c>
      <c r="AK55" s="20">
        <v>0</v>
      </c>
      <c r="AL55" s="20">
        <v>0</v>
      </c>
      <c r="AM55" s="109">
        <v>0</v>
      </c>
      <c r="AN55" s="20">
        <v>0</v>
      </c>
      <c r="AO55" s="20">
        <v>0</v>
      </c>
      <c r="AP55" s="20">
        <v>0</v>
      </c>
      <c r="AQ55" s="20">
        <v>0</v>
      </c>
      <c r="AR55" s="20">
        <v>0</v>
      </c>
      <c r="AS55" s="20">
        <v>0</v>
      </c>
      <c r="AT55" s="20">
        <v>0</v>
      </c>
      <c r="AU55" s="20">
        <v>0</v>
      </c>
      <c r="AV55" s="20">
        <v>0</v>
      </c>
      <c r="AW55" s="20">
        <v>0</v>
      </c>
      <c r="AX55" s="20">
        <v>0</v>
      </c>
      <c r="AY55" s="64">
        <v>0</v>
      </c>
      <c r="AZ55" s="76">
        <v>0</v>
      </c>
    </row>
    <row r="56" spans="1:52" x14ac:dyDescent="0.2">
      <c r="A56" s="72"/>
      <c r="B56" s="73" t="s">
        <v>112</v>
      </c>
      <c r="C56" s="74">
        <v>0</v>
      </c>
      <c r="D56" s="75">
        <v>0</v>
      </c>
      <c r="E56" s="75">
        <v>0</v>
      </c>
      <c r="F56" s="75">
        <v>0</v>
      </c>
      <c r="G56" s="75">
        <v>0</v>
      </c>
      <c r="H56" s="75">
        <v>0</v>
      </c>
      <c r="I56" s="75">
        <v>0</v>
      </c>
      <c r="J56" s="105">
        <v>0</v>
      </c>
      <c r="K56" s="75">
        <v>0</v>
      </c>
      <c r="L56" s="20">
        <v>0</v>
      </c>
      <c r="M56" s="20">
        <v>0</v>
      </c>
      <c r="N56" s="20">
        <v>0</v>
      </c>
      <c r="O56" s="20">
        <v>0</v>
      </c>
      <c r="P56" s="20">
        <v>0</v>
      </c>
      <c r="Q56" s="20">
        <v>0</v>
      </c>
      <c r="R56" s="20">
        <v>0</v>
      </c>
      <c r="S56" s="20">
        <v>0</v>
      </c>
      <c r="T56" s="109">
        <v>0</v>
      </c>
      <c r="U56" s="20">
        <v>0</v>
      </c>
      <c r="V56" s="20">
        <v>0</v>
      </c>
      <c r="W56" s="20">
        <v>0</v>
      </c>
      <c r="X56" s="20">
        <v>0</v>
      </c>
      <c r="Y56" s="20">
        <v>0</v>
      </c>
      <c r="Z56" s="64">
        <v>0</v>
      </c>
      <c r="AA56" s="19"/>
      <c r="AB56" s="20">
        <v>0</v>
      </c>
      <c r="AC56" s="20">
        <v>0</v>
      </c>
      <c r="AD56" s="20">
        <v>0</v>
      </c>
      <c r="AE56" s="20">
        <v>0</v>
      </c>
      <c r="AF56" s="20">
        <v>0</v>
      </c>
      <c r="AG56" s="20">
        <v>0</v>
      </c>
      <c r="AH56" s="20">
        <v>0</v>
      </c>
      <c r="AI56" s="20">
        <v>0</v>
      </c>
      <c r="AJ56" s="20">
        <v>0</v>
      </c>
      <c r="AK56" s="20">
        <v>0</v>
      </c>
      <c r="AL56" s="20">
        <v>0</v>
      </c>
      <c r="AM56" s="109">
        <v>0</v>
      </c>
      <c r="AN56" s="20">
        <v>0</v>
      </c>
      <c r="AO56" s="20">
        <v>0</v>
      </c>
      <c r="AP56" s="20">
        <v>0</v>
      </c>
      <c r="AQ56" s="20">
        <v>0</v>
      </c>
      <c r="AR56" s="20">
        <v>0</v>
      </c>
      <c r="AS56" s="20">
        <v>0</v>
      </c>
      <c r="AT56" s="20">
        <v>0</v>
      </c>
      <c r="AU56" s="20">
        <v>0</v>
      </c>
      <c r="AV56" s="20">
        <v>0</v>
      </c>
      <c r="AW56" s="20">
        <v>0</v>
      </c>
      <c r="AX56" s="20">
        <v>0</v>
      </c>
      <c r="AY56" s="64">
        <v>0</v>
      </c>
      <c r="AZ56" s="76">
        <v>0</v>
      </c>
    </row>
    <row r="57" spans="1:52" x14ac:dyDescent="0.2">
      <c r="A57" s="72"/>
      <c r="B57" s="73" t="s">
        <v>113</v>
      </c>
      <c r="C57" s="74">
        <v>0</v>
      </c>
      <c r="D57" s="75">
        <v>0</v>
      </c>
      <c r="E57" s="75">
        <v>0</v>
      </c>
      <c r="F57" s="75">
        <v>0</v>
      </c>
      <c r="G57" s="75">
        <v>0</v>
      </c>
      <c r="H57" s="75">
        <v>0</v>
      </c>
      <c r="I57" s="75">
        <v>0</v>
      </c>
      <c r="J57" s="105">
        <v>0</v>
      </c>
      <c r="K57" s="75">
        <v>0</v>
      </c>
      <c r="L57" s="20">
        <v>0</v>
      </c>
      <c r="M57" s="20">
        <v>0</v>
      </c>
      <c r="N57" s="20">
        <v>0</v>
      </c>
      <c r="O57" s="20">
        <v>0</v>
      </c>
      <c r="P57" s="20">
        <v>0</v>
      </c>
      <c r="Q57" s="20">
        <v>0</v>
      </c>
      <c r="R57" s="20">
        <v>0</v>
      </c>
      <c r="S57" s="20">
        <v>0</v>
      </c>
      <c r="T57" s="109">
        <v>0</v>
      </c>
      <c r="U57" s="20">
        <v>0</v>
      </c>
      <c r="V57" s="20">
        <v>0</v>
      </c>
      <c r="W57" s="20">
        <v>0</v>
      </c>
      <c r="X57" s="20">
        <v>0</v>
      </c>
      <c r="Y57" s="20">
        <v>0</v>
      </c>
      <c r="Z57" s="64">
        <v>0</v>
      </c>
      <c r="AA57" s="19"/>
      <c r="AB57" s="20">
        <v>0</v>
      </c>
      <c r="AC57" s="20">
        <v>0</v>
      </c>
      <c r="AD57" s="20">
        <v>0</v>
      </c>
      <c r="AE57" s="20">
        <v>0</v>
      </c>
      <c r="AF57" s="20">
        <v>0</v>
      </c>
      <c r="AG57" s="20">
        <v>0</v>
      </c>
      <c r="AH57" s="20">
        <v>0</v>
      </c>
      <c r="AI57" s="20">
        <v>0</v>
      </c>
      <c r="AJ57" s="20">
        <v>0</v>
      </c>
      <c r="AK57" s="20">
        <v>0</v>
      </c>
      <c r="AL57" s="20">
        <v>0</v>
      </c>
      <c r="AM57" s="109">
        <v>0</v>
      </c>
      <c r="AN57" s="20">
        <v>0</v>
      </c>
      <c r="AO57" s="20">
        <v>0</v>
      </c>
      <c r="AP57" s="20">
        <v>0</v>
      </c>
      <c r="AQ57" s="20">
        <v>0</v>
      </c>
      <c r="AR57" s="20">
        <v>0</v>
      </c>
      <c r="AS57" s="20">
        <v>0</v>
      </c>
      <c r="AT57" s="20">
        <v>0</v>
      </c>
      <c r="AU57" s="20">
        <v>0</v>
      </c>
      <c r="AV57" s="20">
        <v>0</v>
      </c>
      <c r="AW57" s="20">
        <v>0</v>
      </c>
      <c r="AX57" s="20">
        <v>0</v>
      </c>
      <c r="AY57" s="64">
        <v>0</v>
      </c>
      <c r="AZ57" s="76">
        <v>0</v>
      </c>
    </row>
    <row r="58" spans="1:52" x14ac:dyDescent="0.2">
      <c r="A58" s="72"/>
      <c r="B58" s="73" t="s">
        <v>114</v>
      </c>
      <c r="C58" s="74">
        <v>4461.6000000000004</v>
      </c>
      <c r="D58" s="75">
        <v>4382.3999999999996</v>
      </c>
      <c r="E58" s="75">
        <v>4540.8</v>
      </c>
      <c r="F58" s="75">
        <v>4303.2</v>
      </c>
      <c r="G58" s="75">
        <v>4197.6000000000004</v>
      </c>
      <c r="H58" s="75">
        <v>4171.2</v>
      </c>
      <c r="I58" s="75">
        <v>4276.8</v>
      </c>
      <c r="J58" s="105">
        <v>3960</v>
      </c>
      <c r="K58" s="75">
        <v>3986.4</v>
      </c>
      <c r="L58" s="20">
        <v>4144.8</v>
      </c>
      <c r="M58" s="20">
        <v>4382.3999999999996</v>
      </c>
      <c r="N58" s="20">
        <v>4488</v>
      </c>
      <c r="O58" s="20">
        <v>5042.3999999999996</v>
      </c>
      <c r="P58" s="20">
        <v>5940</v>
      </c>
      <c r="Q58" s="20">
        <v>6732</v>
      </c>
      <c r="R58" s="20">
        <v>7735.2</v>
      </c>
      <c r="S58" s="20">
        <v>9266.4</v>
      </c>
      <c r="T58" s="109">
        <v>9926.4</v>
      </c>
      <c r="U58" s="20">
        <v>10269.6</v>
      </c>
      <c r="V58" s="20">
        <v>10428</v>
      </c>
      <c r="W58" s="20">
        <v>10744.8</v>
      </c>
      <c r="X58" s="20">
        <v>10639.2</v>
      </c>
      <c r="Y58" s="20">
        <v>10665.6</v>
      </c>
      <c r="Z58" s="64">
        <v>10771.2</v>
      </c>
      <c r="AA58" s="19"/>
      <c r="AB58" s="20">
        <v>10560</v>
      </c>
      <c r="AC58" s="20">
        <v>10428</v>
      </c>
      <c r="AD58" s="20">
        <v>10586.4</v>
      </c>
      <c r="AE58" s="20">
        <v>10428</v>
      </c>
      <c r="AF58" s="20">
        <v>10454.4</v>
      </c>
      <c r="AG58" s="20">
        <v>10216.799999999999</v>
      </c>
      <c r="AH58" s="20">
        <v>10480.799999999999</v>
      </c>
      <c r="AI58" s="20">
        <v>10507.2</v>
      </c>
      <c r="AJ58" s="20">
        <v>10190.4</v>
      </c>
      <c r="AK58" s="20">
        <v>10084.799999999999</v>
      </c>
      <c r="AL58" s="20">
        <v>9609.6</v>
      </c>
      <c r="AM58" s="109">
        <v>9081.6</v>
      </c>
      <c r="AN58" s="20">
        <v>8527.2000000000007</v>
      </c>
      <c r="AO58" s="20">
        <v>8210.4</v>
      </c>
      <c r="AP58" s="20">
        <v>7840.8</v>
      </c>
      <c r="AQ58" s="20">
        <v>7629.6</v>
      </c>
      <c r="AR58" s="20">
        <v>7207.2</v>
      </c>
      <c r="AS58" s="20">
        <v>6996</v>
      </c>
      <c r="AT58" s="20">
        <v>6705.6</v>
      </c>
      <c r="AU58" s="20">
        <v>6336</v>
      </c>
      <c r="AV58" s="20">
        <v>5966.4</v>
      </c>
      <c r="AW58" s="20">
        <v>5702.4</v>
      </c>
      <c r="AX58" s="20">
        <v>5438.4</v>
      </c>
      <c r="AY58" s="64">
        <v>5068.8</v>
      </c>
      <c r="AZ58" s="76">
        <v>363712.8</v>
      </c>
    </row>
    <row r="59" spans="1:52" x14ac:dyDescent="0.2">
      <c r="A59" s="72"/>
      <c r="B59" s="73" t="s">
        <v>115</v>
      </c>
      <c r="C59" s="74">
        <v>0</v>
      </c>
      <c r="D59" s="75">
        <v>0</v>
      </c>
      <c r="E59" s="75">
        <v>0</v>
      </c>
      <c r="F59" s="75">
        <v>0</v>
      </c>
      <c r="G59" s="75">
        <v>0</v>
      </c>
      <c r="H59" s="75">
        <v>0</v>
      </c>
      <c r="I59" s="75">
        <v>0</v>
      </c>
      <c r="J59" s="105">
        <v>0</v>
      </c>
      <c r="K59" s="75">
        <v>0</v>
      </c>
      <c r="L59" s="20">
        <v>0</v>
      </c>
      <c r="M59" s="20">
        <v>0</v>
      </c>
      <c r="N59" s="20">
        <v>0</v>
      </c>
      <c r="O59" s="20">
        <v>0</v>
      </c>
      <c r="P59" s="20">
        <v>0</v>
      </c>
      <c r="Q59" s="20">
        <v>0</v>
      </c>
      <c r="R59" s="20">
        <v>0</v>
      </c>
      <c r="S59" s="20">
        <v>0</v>
      </c>
      <c r="T59" s="109">
        <v>0</v>
      </c>
      <c r="U59" s="20">
        <v>0</v>
      </c>
      <c r="V59" s="20">
        <v>0</v>
      </c>
      <c r="W59" s="20">
        <v>0</v>
      </c>
      <c r="X59" s="20">
        <v>0</v>
      </c>
      <c r="Y59" s="20">
        <v>0</v>
      </c>
      <c r="Z59" s="64">
        <v>0</v>
      </c>
      <c r="AA59" s="19"/>
      <c r="AB59" s="20">
        <v>0</v>
      </c>
      <c r="AC59" s="20">
        <v>0</v>
      </c>
      <c r="AD59" s="20">
        <v>0</v>
      </c>
      <c r="AE59" s="20">
        <v>0</v>
      </c>
      <c r="AF59" s="20">
        <v>0</v>
      </c>
      <c r="AG59" s="20">
        <v>0</v>
      </c>
      <c r="AH59" s="20">
        <v>0</v>
      </c>
      <c r="AI59" s="20">
        <v>0</v>
      </c>
      <c r="AJ59" s="20">
        <v>0</v>
      </c>
      <c r="AK59" s="20">
        <v>0</v>
      </c>
      <c r="AL59" s="20">
        <v>0</v>
      </c>
      <c r="AM59" s="109">
        <v>0</v>
      </c>
      <c r="AN59" s="20">
        <v>0</v>
      </c>
      <c r="AO59" s="20">
        <v>0</v>
      </c>
      <c r="AP59" s="20">
        <v>0</v>
      </c>
      <c r="AQ59" s="20">
        <v>0</v>
      </c>
      <c r="AR59" s="20">
        <v>0</v>
      </c>
      <c r="AS59" s="20">
        <v>0</v>
      </c>
      <c r="AT59" s="20">
        <v>0</v>
      </c>
      <c r="AU59" s="20">
        <v>0</v>
      </c>
      <c r="AV59" s="20">
        <v>0</v>
      </c>
      <c r="AW59" s="20">
        <v>0</v>
      </c>
      <c r="AX59" s="20">
        <v>0</v>
      </c>
      <c r="AY59" s="64">
        <v>0</v>
      </c>
      <c r="AZ59" s="76">
        <v>0</v>
      </c>
    </row>
    <row r="60" spans="1:52" x14ac:dyDescent="0.2">
      <c r="A60" s="72"/>
      <c r="B60" s="73" t="s">
        <v>116</v>
      </c>
      <c r="C60" s="74">
        <v>3854.4</v>
      </c>
      <c r="D60" s="75">
        <v>3696</v>
      </c>
      <c r="E60" s="75">
        <v>3643.2</v>
      </c>
      <c r="F60" s="75">
        <v>3564</v>
      </c>
      <c r="G60" s="75">
        <v>3564</v>
      </c>
      <c r="H60" s="75">
        <v>3590.4</v>
      </c>
      <c r="I60" s="75">
        <v>3564</v>
      </c>
      <c r="J60" s="105">
        <v>3537.6</v>
      </c>
      <c r="K60" s="75">
        <v>3590.4</v>
      </c>
      <c r="L60" s="20">
        <v>3590.4</v>
      </c>
      <c r="M60" s="20">
        <v>3722.4</v>
      </c>
      <c r="N60" s="20">
        <v>3801.6</v>
      </c>
      <c r="O60" s="20">
        <v>4039.2</v>
      </c>
      <c r="P60" s="20">
        <v>4567.2</v>
      </c>
      <c r="Q60" s="20">
        <v>5544</v>
      </c>
      <c r="R60" s="20">
        <v>6441.6</v>
      </c>
      <c r="S60" s="20">
        <v>7339.2</v>
      </c>
      <c r="T60" s="109">
        <v>8025.6</v>
      </c>
      <c r="U60" s="20">
        <v>8448</v>
      </c>
      <c r="V60" s="20">
        <v>8870.4</v>
      </c>
      <c r="W60" s="20">
        <v>9081.6</v>
      </c>
      <c r="X60" s="20">
        <v>9081.6</v>
      </c>
      <c r="Y60" s="20">
        <v>8949.6</v>
      </c>
      <c r="Z60" s="64">
        <v>9028.7999999999993</v>
      </c>
      <c r="AA60" s="19"/>
      <c r="AB60" s="20">
        <v>9213.6</v>
      </c>
      <c r="AC60" s="20">
        <v>9134.4</v>
      </c>
      <c r="AD60" s="20">
        <v>9028.7999999999993</v>
      </c>
      <c r="AE60" s="20">
        <v>8896.7999999999993</v>
      </c>
      <c r="AF60" s="20">
        <v>8923.2000000000007</v>
      </c>
      <c r="AG60" s="20">
        <v>8923.2000000000007</v>
      </c>
      <c r="AH60" s="20">
        <v>8844</v>
      </c>
      <c r="AI60" s="20">
        <v>8817.6</v>
      </c>
      <c r="AJ60" s="20">
        <v>8844</v>
      </c>
      <c r="AK60" s="20">
        <v>8685.6</v>
      </c>
      <c r="AL60" s="20">
        <v>8157.6</v>
      </c>
      <c r="AM60" s="109">
        <v>7788</v>
      </c>
      <c r="AN60" s="20">
        <v>7339.2</v>
      </c>
      <c r="AO60" s="20">
        <v>7022.4</v>
      </c>
      <c r="AP60" s="20">
        <v>6626.4</v>
      </c>
      <c r="AQ60" s="20">
        <v>6230.4</v>
      </c>
      <c r="AR60" s="20">
        <v>5755.2</v>
      </c>
      <c r="AS60" s="20">
        <v>5359.2</v>
      </c>
      <c r="AT60" s="20">
        <v>5095.2</v>
      </c>
      <c r="AU60" s="20">
        <v>4884</v>
      </c>
      <c r="AV60" s="20">
        <v>4646.3999999999996</v>
      </c>
      <c r="AW60" s="20">
        <v>4461.6000000000004</v>
      </c>
      <c r="AX60" s="20">
        <v>4224</v>
      </c>
      <c r="AY60" s="64">
        <v>4039.2</v>
      </c>
      <c r="AZ60" s="76">
        <v>304075.2</v>
      </c>
    </row>
    <row r="61" spans="1:52" s="71" customFormat="1" ht="16.5" thickBot="1" x14ac:dyDescent="0.3">
      <c r="A61" s="65"/>
      <c r="B61" s="66" t="s">
        <v>51</v>
      </c>
      <c r="C61" s="67">
        <f t="shared" ref="C61:Z61" si="0">SUM(C8:C60)</f>
        <v>11239.2</v>
      </c>
      <c r="D61" s="67">
        <f t="shared" si="0"/>
        <v>10890.4</v>
      </c>
      <c r="E61" s="67">
        <f t="shared" si="0"/>
        <v>10979.2</v>
      </c>
      <c r="F61" s="67">
        <f t="shared" si="0"/>
        <v>10621.6</v>
      </c>
      <c r="G61" s="67">
        <f t="shared" si="0"/>
        <v>10468.799999999999</v>
      </c>
      <c r="H61" s="67">
        <f t="shared" si="0"/>
        <v>10494.4</v>
      </c>
      <c r="I61" s="67">
        <f t="shared" si="0"/>
        <v>10548.8</v>
      </c>
      <c r="J61" s="106">
        <f t="shared" si="0"/>
        <v>10212</v>
      </c>
      <c r="K61" s="67">
        <f t="shared" si="0"/>
        <v>10300.799999999999</v>
      </c>
      <c r="L61" s="67">
        <f t="shared" si="0"/>
        <v>10426.4</v>
      </c>
      <c r="M61" s="67">
        <f t="shared" si="0"/>
        <v>10844</v>
      </c>
      <c r="N61" s="67">
        <f t="shared" si="0"/>
        <v>11149.6</v>
      </c>
      <c r="O61" s="67">
        <f t="shared" si="0"/>
        <v>12024</v>
      </c>
      <c r="P61" s="67">
        <f t="shared" si="0"/>
        <v>13799.2</v>
      </c>
      <c r="Q61" s="67">
        <f t="shared" si="0"/>
        <v>16322.4</v>
      </c>
      <c r="R61" s="67">
        <f t="shared" si="0"/>
        <v>19122.400000000001</v>
      </c>
      <c r="S61" s="67">
        <f t="shared" si="0"/>
        <v>22452.799999999999</v>
      </c>
      <c r="T61" s="106">
        <f t="shared" si="0"/>
        <v>24471.199999999997</v>
      </c>
      <c r="U61" s="67">
        <f t="shared" si="0"/>
        <v>25718.400000000001</v>
      </c>
      <c r="V61" s="67">
        <f t="shared" si="0"/>
        <v>26641.599999999999</v>
      </c>
      <c r="W61" s="67">
        <f t="shared" si="0"/>
        <v>27404.800000000003</v>
      </c>
      <c r="X61" s="67">
        <f t="shared" si="0"/>
        <v>27412</v>
      </c>
      <c r="Y61" s="67">
        <f t="shared" si="0"/>
        <v>27263.199999999997</v>
      </c>
      <c r="Z61" s="68">
        <f t="shared" si="0"/>
        <v>27507.200000000001</v>
      </c>
      <c r="AA61" s="69"/>
      <c r="AB61" s="67">
        <f t="shared" ref="AB61:AZ61" si="1">SUM(AB8:AB60)</f>
        <v>27692.800000000003</v>
      </c>
      <c r="AC61" s="67">
        <f t="shared" si="1"/>
        <v>27340.800000000003</v>
      </c>
      <c r="AD61" s="67">
        <f t="shared" si="1"/>
        <v>27316</v>
      </c>
      <c r="AE61" s="67">
        <f t="shared" si="1"/>
        <v>26971.200000000001</v>
      </c>
      <c r="AF61" s="67">
        <f t="shared" si="1"/>
        <v>26948</v>
      </c>
      <c r="AG61" s="67">
        <f t="shared" si="1"/>
        <v>26860.799999999999</v>
      </c>
      <c r="AH61" s="67">
        <f t="shared" si="1"/>
        <v>26956</v>
      </c>
      <c r="AI61" s="67">
        <f t="shared" si="1"/>
        <v>26931.200000000004</v>
      </c>
      <c r="AJ61" s="67">
        <f t="shared" si="1"/>
        <v>26632.799999999999</v>
      </c>
      <c r="AK61" s="67">
        <f t="shared" si="1"/>
        <v>26198.400000000001</v>
      </c>
      <c r="AL61" s="67">
        <f t="shared" si="1"/>
        <v>24929.599999999999</v>
      </c>
      <c r="AM61" s="106">
        <f t="shared" si="1"/>
        <v>23647.200000000001</v>
      </c>
      <c r="AN61" s="67">
        <f t="shared" si="1"/>
        <v>22056</v>
      </c>
      <c r="AO61" s="67">
        <f t="shared" si="1"/>
        <v>21120</v>
      </c>
      <c r="AP61" s="67">
        <f t="shared" si="1"/>
        <v>19956.8</v>
      </c>
      <c r="AQ61" s="67">
        <f t="shared" si="1"/>
        <v>18960.8</v>
      </c>
      <c r="AR61" s="67">
        <f t="shared" si="1"/>
        <v>17383.2</v>
      </c>
      <c r="AS61" s="67">
        <f t="shared" si="1"/>
        <v>16416.8</v>
      </c>
      <c r="AT61" s="67">
        <f t="shared" si="1"/>
        <v>15568</v>
      </c>
      <c r="AU61" s="67">
        <f t="shared" si="1"/>
        <v>14673.599999999999</v>
      </c>
      <c r="AV61" s="67">
        <f t="shared" si="1"/>
        <v>13884.8</v>
      </c>
      <c r="AW61" s="67">
        <f t="shared" si="1"/>
        <v>13350.4</v>
      </c>
      <c r="AX61" s="67">
        <f t="shared" si="1"/>
        <v>12674.4</v>
      </c>
      <c r="AY61" s="68">
        <f t="shared" si="1"/>
        <v>12088.8</v>
      </c>
      <c r="AZ61" s="70">
        <f t="shared" si="1"/>
        <v>914872.8</v>
      </c>
    </row>
    <row r="116" spans="2:27" ht="18" hidden="1" customHeight="1" x14ac:dyDescent="0.2">
      <c r="B116" s="17" t="s">
        <v>60</v>
      </c>
      <c r="C116" s="16">
        <v>1</v>
      </c>
      <c r="D116" s="2">
        <v>0</v>
      </c>
      <c r="E116" s="3">
        <v>0</v>
      </c>
      <c r="F116" s="3">
        <v>1</v>
      </c>
      <c r="G116" s="3">
        <v>1</v>
      </c>
      <c r="H116" s="3">
        <v>3</v>
      </c>
      <c r="AA116" s="17" t="s">
        <v>50</v>
      </c>
    </row>
  </sheetData>
  <phoneticPr fontId="2" type="noConversion"/>
  <pageMargins left="0.39370078740157483" right="0.39370078740157483" top="0.39370078740157483" bottom="0.59055118110236227" header="0.51181102362204722" footer="0.31496062992125984"/>
  <pageSetup paperSize="9" scale="61" fitToWidth="2" fitToHeight="100" orientation="landscape" verticalDpi="0" r:id="rId1"/>
  <headerFooter alignWithMargins="0">
    <oddFooter>&amp;LЭнфорс АИИС КУЭ&amp;C&amp;D  &amp;T&amp;RСтраница &amp;P из &amp;N</oddFooter>
  </headerFooter>
  <colBreaks count="1" manualBreakCount="1">
    <brk id="26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E56"/>
  <sheetViews>
    <sheetView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B1" sqref="B1"/>
    </sheetView>
  </sheetViews>
  <sheetFormatPr defaultRowHeight="12.75" x14ac:dyDescent="0.2"/>
  <cols>
    <col min="1" max="1" width="14.42578125" style="1" customWidth="1"/>
    <col min="2" max="135" width="18.7109375" style="54" customWidth="1"/>
    <col min="136" max="147" width="18.7109375" style="1" customWidth="1"/>
    <col min="148" max="16384" width="9.140625" style="1"/>
  </cols>
  <sheetData>
    <row r="1" spans="1:135" ht="8.25" customHeight="1" x14ac:dyDescent="0.2">
      <c r="A1" s="44"/>
    </row>
    <row r="2" spans="1:135" ht="25.5" x14ac:dyDescent="0.35">
      <c r="A2" s="55" t="str">
        <f>'Время горизонтально'!D2</f>
        <v>Мощность по фидерам по получасовым интервалам</v>
      </c>
    </row>
    <row r="3" spans="1:135" ht="14.25" customHeight="1" x14ac:dyDescent="0.25">
      <c r="A3" s="45"/>
      <c r="B3" s="56" t="str">
        <f>IF(isOV="","",isOV)</f>
        <v/>
      </c>
    </row>
    <row r="4" spans="1:135" s="51" customFormat="1" ht="14.25" customHeight="1" x14ac:dyDescent="0.25">
      <c r="A4" s="46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  <c r="AN4" s="57"/>
      <c r="AO4" s="57"/>
      <c r="AP4" s="57"/>
      <c r="AQ4" s="57"/>
      <c r="AR4" s="57"/>
      <c r="AS4" s="57"/>
      <c r="AT4" s="57"/>
      <c r="AU4" s="57"/>
      <c r="AV4" s="57"/>
      <c r="AW4" s="57"/>
      <c r="AX4" s="57"/>
      <c r="AY4" s="57"/>
      <c r="AZ4" s="57"/>
      <c r="BA4" s="57"/>
      <c r="BB4" s="38" t="s">
        <v>61</v>
      </c>
      <c r="BC4" s="57"/>
      <c r="BD4" s="57"/>
      <c r="BE4" s="57"/>
      <c r="BF4" s="57"/>
      <c r="BG4" s="57"/>
      <c r="BH4" s="57"/>
      <c r="BI4" s="57"/>
      <c r="BJ4" s="57"/>
      <c r="BK4" s="57"/>
      <c r="BL4" s="57"/>
      <c r="BM4" s="57"/>
      <c r="BN4" s="57"/>
      <c r="BO4" s="57"/>
      <c r="BP4" s="57"/>
      <c r="BQ4" s="57"/>
      <c r="BR4" s="57"/>
      <c r="BS4" s="57"/>
      <c r="BT4" s="57"/>
      <c r="BU4" s="57"/>
      <c r="BV4" s="57"/>
      <c r="BW4" s="57"/>
      <c r="BX4" s="57"/>
      <c r="BY4" s="57"/>
      <c r="BZ4" s="57"/>
      <c r="CA4" s="57"/>
      <c r="CB4" s="57"/>
      <c r="CC4" s="57"/>
      <c r="CD4" s="57"/>
      <c r="CE4" s="57"/>
      <c r="CF4" s="57"/>
      <c r="CG4" s="57"/>
      <c r="CH4" s="57"/>
      <c r="CI4" s="57"/>
      <c r="CJ4" s="57"/>
      <c r="CK4" s="57"/>
      <c r="CL4" s="57"/>
      <c r="CM4" s="57"/>
      <c r="CN4" s="57"/>
      <c r="CO4" s="57"/>
      <c r="CP4" s="57"/>
      <c r="CQ4" s="57"/>
      <c r="CR4" s="57"/>
      <c r="CS4" s="57"/>
      <c r="CT4" s="57"/>
      <c r="CU4" s="57"/>
      <c r="CV4" s="57"/>
      <c r="CW4" s="57"/>
      <c r="CX4" s="57"/>
      <c r="CY4" s="57"/>
      <c r="CZ4" s="57"/>
      <c r="DA4" s="57"/>
      <c r="DB4" s="57"/>
      <c r="DC4" s="57"/>
      <c r="DD4" s="57"/>
      <c r="DE4" s="57"/>
      <c r="DF4" s="57"/>
      <c r="DG4" s="57"/>
      <c r="DH4" s="57"/>
      <c r="DI4" s="57"/>
      <c r="DJ4" s="57"/>
      <c r="DK4" s="57"/>
      <c r="DL4" s="57"/>
      <c r="DM4" s="57"/>
      <c r="DN4" s="57"/>
      <c r="DO4" s="57"/>
      <c r="DP4" s="57"/>
      <c r="DQ4" s="57"/>
      <c r="DR4" s="57"/>
      <c r="DS4" s="57"/>
      <c r="DT4" s="57"/>
      <c r="DU4" s="57"/>
      <c r="DV4" s="57"/>
      <c r="DW4" s="57"/>
      <c r="DX4" s="57"/>
      <c r="DY4" s="57"/>
      <c r="DZ4" s="57"/>
      <c r="EA4" s="57"/>
      <c r="EB4" s="57"/>
      <c r="EC4" s="57"/>
      <c r="ED4" s="57"/>
      <c r="EE4" s="57"/>
    </row>
    <row r="5" spans="1:135" s="50" customFormat="1" ht="14.25" customHeight="1" thickBot="1" x14ac:dyDescent="0.3">
      <c r="A5" s="47" t="str">
        <f>IF(group="","",group)</f>
        <v>ПС 110 кВ Центральная-счетчики</v>
      </c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56"/>
      <c r="AH5" s="56"/>
      <c r="AI5" s="56"/>
      <c r="AJ5" s="56"/>
      <c r="AK5" s="56"/>
      <c r="AL5" s="56"/>
      <c r="AM5" s="56"/>
      <c r="AN5" s="56"/>
      <c r="AO5" s="56"/>
      <c r="AP5" s="56"/>
      <c r="AQ5" s="56"/>
      <c r="AR5" s="56"/>
      <c r="AS5" s="56"/>
      <c r="AT5" s="56"/>
      <c r="AU5" s="56"/>
      <c r="AV5" s="56"/>
      <c r="AW5" s="56"/>
      <c r="AX5" s="56"/>
      <c r="AY5" s="56"/>
      <c r="AZ5" s="56"/>
      <c r="BA5" s="56"/>
      <c r="BB5" s="39" t="s">
        <v>62</v>
      </c>
      <c r="BC5" s="56"/>
      <c r="BD5" s="56"/>
      <c r="BE5" s="56"/>
      <c r="BF5" s="56"/>
      <c r="BG5" s="56"/>
      <c r="BH5" s="56"/>
      <c r="BI5" s="56"/>
      <c r="BJ5" s="56"/>
      <c r="BK5" s="56"/>
      <c r="BL5" s="56"/>
      <c r="BM5" s="56"/>
      <c r="BN5" s="56"/>
      <c r="BO5" s="56"/>
      <c r="BP5" s="56"/>
      <c r="BQ5" s="56"/>
      <c r="BR5" s="56"/>
      <c r="BS5" s="56"/>
      <c r="BT5" s="56"/>
      <c r="BU5" s="56"/>
      <c r="BV5" s="56"/>
      <c r="BW5" s="56"/>
      <c r="BX5" s="56"/>
      <c r="BY5" s="56"/>
      <c r="BZ5" s="56"/>
      <c r="CA5" s="56"/>
      <c r="CB5" s="56"/>
      <c r="CC5" s="56"/>
      <c r="CD5" s="56"/>
      <c r="CE5" s="56"/>
      <c r="CF5" s="56"/>
      <c r="CG5" s="56"/>
      <c r="CH5" s="56"/>
      <c r="CI5" s="56"/>
      <c r="CJ5" s="56"/>
      <c r="CK5" s="56"/>
      <c r="CL5" s="56"/>
      <c r="CM5" s="56"/>
      <c r="CN5" s="56"/>
      <c r="CO5" s="56"/>
      <c r="CP5" s="56"/>
      <c r="CQ5" s="56"/>
      <c r="CR5" s="56"/>
      <c r="CS5" s="56"/>
      <c r="CT5" s="56"/>
      <c r="CU5" s="56"/>
      <c r="CV5" s="56"/>
      <c r="CW5" s="56"/>
      <c r="CX5" s="56"/>
      <c r="CY5" s="56"/>
      <c r="CZ5" s="56"/>
      <c r="DA5" s="56"/>
      <c r="DB5" s="56"/>
      <c r="DC5" s="56"/>
      <c r="DD5" s="56"/>
      <c r="DE5" s="56"/>
      <c r="DF5" s="56"/>
      <c r="DG5" s="56"/>
      <c r="DH5" s="56"/>
      <c r="DI5" s="56"/>
      <c r="DJ5" s="56"/>
      <c r="DK5" s="56"/>
      <c r="DL5" s="56"/>
      <c r="DM5" s="56"/>
      <c r="DN5" s="56"/>
      <c r="DO5" s="56"/>
      <c r="DP5" s="56"/>
      <c r="DQ5" s="56"/>
      <c r="DR5" s="56"/>
      <c r="DS5" s="56"/>
      <c r="DT5" s="56"/>
      <c r="DU5" s="56"/>
      <c r="DV5" s="56"/>
      <c r="DW5" s="56"/>
      <c r="DX5" s="56"/>
      <c r="DY5" s="56"/>
      <c r="DZ5" s="56"/>
      <c r="EA5" s="56"/>
      <c r="EB5" s="56"/>
      <c r="EC5" s="56"/>
      <c r="ED5" s="56"/>
      <c r="EE5" s="56"/>
    </row>
    <row r="6" spans="1:135" s="63" customFormat="1" ht="45" customHeight="1" thickBot="1" x14ac:dyDescent="0.25">
      <c r="A6" s="77" t="s">
        <v>57</v>
      </c>
      <c r="B6" s="78" t="s">
        <v>64</v>
      </c>
      <c r="C6" s="78" t="s">
        <v>65</v>
      </c>
      <c r="D6" s="78" t="s">
        <v>66</v>
      </c>
      <c r="E6" s="78" t="s">
        <v>67</v>
      </c>
      <c r="F6" s="78" t="s">
        <v>68</v>
      </c>
      <c r="G6" s="78" t="s">
        <v>69</v>
      </c>
      <c r="H6" s="78" t="s">
        <v>70</v>
      </c>
      <c r="I6" s="78" t="s">
        <v>71</v>
      </c>
      <c r="J6" s="78" t="s">
        <v>72</v>
      </c>
      <c r="K6" s="78" t="s">
        <v>73</v>
      </c>
      <c r="L6" s="78" t="s">
        <v>74</v>
      </c>
      <c r="M6" s="78" t="s">
        <v>75</v>
      </c>
      <c r="N6" s="78" t="s">
        <v>76</v>
      </c>
      <c r="O6" s="78" t="s">
        <v>77</v>
      </c>
      <c r="P6" s="78" t="s">
        <v>78</v>
      </c>
      <c r="Q6" s="78" t="s">
        <v>79</v>
      </c>
      <c r="R6" s="78" t="s">
        <v>80</v>
      </c>
      <c r="S6" s="78" t="s">
        <v>81</v>
      </c>
      <c r="T6" s="78" t="s">
        <v>82</v>
      </c>
      <c r="U6" s="78" t="s">
        <v>83</v>
      </c>
      <c r="V6" s="78" t="s">
        <v>84</v>
      </c>
      <c r="W6" s="78" t="s">
        <v>85</v>
      </c>
      <c r="X6" s="78" t="s">
        <v>86</v>
      </c>
      <c r="Y6" s="78" t="s">
        <v>87</v>
      </c>
      <c r="Z6" s="78" t="s">
        <v>88</v>
      </c>
      <c r="AA6" s="78" t="s">
        <v>89</v>
      </c>
      <c r="AB6" s="78" t="s">
        <v>90</v>
      </c>
      <c r="AC6" s="78" t="s">
        <v>91</v>
      </c>
      <c r="AD6" s="78" t="s">
        <v>92</v>
      </c>
      <c r="AE6" s="78" t="s">
        <v>93</v>
      </c>
      <c r="AF6" s="78" t="s">
        <v>94</v>
      </c>
      <c r="AG6" s="78" t="s">
        <v>95</v>
      </c>
      <c r="AH6" s="78" t="s">
        <v>96</v>
      </c>
      <c r="AI6" s="78" t="s">
        <v>97</v>
      </c>
      <c r="AJ6" s="78" t="s">
        <v>98</v>
      </c>
      <c r="AK6" s="78" t="s">
        <v>99</v>
      </c>
      <c r="AL6" s="78" t="s">
        <v>100</v>
      </c>
      <c r="AM6" s="78" t="s">
        <v>101</v>
      </c>
      <c r="AN6" s="78" t="s">
        <v>102</v>
      </c>
      <c r="AO6" s="78" t="s">
        <v>103</v>
      </c>
      <c r="AP6" s="78" t="s">
        <v>104</v>
      </c>
      <c r="AQ6" s="78" t="s">
        <v>105</v>
      </c>
      <c r="AR6" s="78" t="s">
        <v>106</v>
      </c>
      <c r="AS6" s="78" t="s">
        <v>107</v>
      </c>
      <c r="AT6" s="78" t="s">
        <v>108</v>
      </c>
      <c r="AU6" s="78" t="s">
        <v>109</v>
      </c>
      <c r="AV6" s="78" t="s">
        <v>110</v>
      </c>
      <c r="AW6" s="78" t="s">
        <v>111</v>
      </c>
      <c r="AX6" s="78" t="s">
        <v>112</v>
      </c>
      <c r="AY6" s="78" t="s">
        <v>113</v>
      </c>
      <c r="AZ6" s="78" t="s">
        <v>114</v>
      </c>
      <c r="BA6" s="78" t="s">
        <v>115</v>
      </c>
      <c r="BB6" s="79" t="s">
        <v>116</v>
      </c>
      <c r="BC6" s="62"/>
      <c r="BD6" s="62"/>
      <c r="BE6" s="62"/>
      <c r="BF6" s="62"/>
      <c r="BG6" s="62"/>
      <c r="BH6" s="62"/>
      <c r="BI6" s="62"/>
      <c r="BJ6" s="62"/>
      <c r="BK6" s="62"/>
      <c r="BL6" s="62"/>
      <c r="BM6" s="62"/>
      <c r="BN6" s="62"/>
      <c r="BO6" s="62"/>
      <c r="BP6" s="62"/>
      <c r="BQ6" s="62"/>
      <c r="BR6" s="62"/>
      <c r="BS6" s="62"/>
      <c r="BT6" s="62"/>
      <c r="BU6" s="62"/>
      <c r="BV6" s="62"/>
      <c r="BW6" s="62"/>
      <c r="BX6" s="62"/>
      <c r="BY6" s="62"/>
      <c r="BZ6" s="62"/>
      <c r="CA6" s="62"/>
      <c r="CB6" s="62"/>
      <c r="CC6" s="62"/>
      <c r="CD6" s="62"/>
      <c r="CE6" s="62"/>
      <c r="CF6" s="62"/>
      <c r="CG6" s="62"/>
      <c r="CH6" s="62"/>
      <c r="CI6" s="62"/>
      <c r="CJ6" s="62"/>
      <c r="CK6" s="62"/>
      <c r="CL6" s="62"/>
      <c r="CM6" s="62"/>
      <c r="CN6" s="62"/>
      <c r="CO6" s="62"/>
      <c r="CP6" s="62"/>
      <c r="CQ6" s="62"/>
      <c r="CR6" s="62"/>
      <c r="CS6" s="62"/>
      <c r="CT6" s="62"/>
      <c r="CU6" s="62"/>
      <c r="CV6" s="62"/>
      <c r="CW6" s="62"/>
      <c r="CX6" s="62"/>
      <c r="CY6" s="62"/>
      <c r="CZ6" s="62"/>
      <c r="DA6" s="62"/>
      <c r="DB6" s="62"/>
      <c r="DC6" s="62"/>
      <c r="DD6" s="62"/>
      <c r="DE6" s="62"/>
      <c r="DF6" s="62"/>
      <c r="DG6" s="62"/>
      <c r="DH6" s="62"/>
      <c r="DI6" s="62"/>
      <c r="DJ6" s="62"/>
      <c r="DK6" s="62"/>
      <c r="DL6" s="62"/>
      <c r="DM6" s="62"/>
      <c r="DN6" s="62"/>
      <c r="DO6" s="62"/>
      <c r="DP6" s="62"/>
      <c r="DQ6" s="62"/>
      <c r="DR6" s="62"/>
      <c r="DS6" s="62"/>
      <c r="DT6" s="62"/>
      <c r="DU6" s="62"/>
      <c r="DV6" s="62"/>
      <c r="DW6" s="62"/>
      <c r="DX6" s="62"/>
      <c r="DY6" s="62"/>
      <c r="DZ6" s="62"/>
      <c r="EA6" s="62"/>
      <c r="EB6" s="62"/>
      <c r="EC6" s="62"/>
      <c r="ED6" s="62"/>
      <c r="EE6" s="62"/>
    </row>
    <row r="7" spans="1:135" x14ac:dyDescent="0.2">
      <c r="A7" s="80" t="s">
        <v>2</v>
      </c>
      <c r="B7" s="81">
        <v>0</v>
      </c>
      <c r="C7" s="81">
        <v>780</v>
      </c>
      <c r="D7" s="81">
        <v>0</v>
      </c>
      <c r="E7" s="81">
        <v>684</v>
      </c>
      <c r="F7" s="81">
        <v>6.4</v>
      </c>
      <c r="G7" s="81">
        <v>8</v>
      </c>
      <c r="H7" s="81">
        <v>0</v>
      </c>
      <c r="I7" s="81">
        <v>0</v>
      </c>
      <c r="J7" s="81">
        <v>0</v>
      </c>
      <c r="K7" s="81">
        <v>0</v>
      </c>
      <c r="L7" s="81"/>
      <c r="M7" s="81"/>
      <c r="N7" s="81">
        <v>0</v>
      </c>
      <c r="O7" s="81">
        <v>0</v>
      </c>
      <c r="P7" s="81">
        <v>0</v>
      </c>
      <c r="Q7" s="81">
        <v>0</v>
      </c>
      <c r="R7" s="81">
        <v>0</v>
      </c>
      <c r="S7" s="81">
        <v>0</v>
      </c>
      <c r="T7" s="81">
        <v>75.2</v>
      </c>
      <c r="U7" s="81">
        <v>0</v>
      </c>
      <c r="V7" s="81">
        <v>0</v>
      </c>
      <c r="W7" s="81">
        <v>0</v>
      </c>
      <c r="X7" s="81">
        <v>0</v>
      </c>
      <c r="Y7" s="81">
        <v>0</v>
      </c>
      <c r="Z7" s="81">
        <v>97.6</v>
      </c>
      <c r="AA7" s="81">
        <v>0</v>
      </c>
      <c r="AB7" s="81">
        <v>97.6</v>
      </c>
      <c r="AC7" s="81">
        <v>0</v>
      </c>
      <c r="AD7" s="81">
        <v>0</v>
      </c>
      <c r="AE7" s="81">
        <v>0</v>
      </c>
      <c r="AF7" s="81">
        <v>0</v>
      </c>
      <c r="AG7" s="81">
        <v>0</v>
      </c>
      <c r="AH7" s="81">
        <v>0</v>
      </c>
      <c r="AI7" s="81">
        <v>0</v>
      </c>
      <c r="AJ7" s="81">
        <v>675.2</v>
      </c>
      <c r="AK7" s="81">
        <v>0</v>
      </c>
      <c r="AL7" s="81">
        <v>499.2</v>
      </c>
      <c r="AM7" s="81">
        <v>0</v>
      </c>
      <c r="AN7" s="81">
        <v>0</v>
      </c>
      <c r="AO7" s="81">
        <v>0</v>
      </c>
      <c r="AP7" s="81">
        <v>0</v>
      </c>
      <c r="AQ7" s="81">
        <v>0</v>
      </c>
      <c r="AR7" s="81">
        <v>0</v>
      </c>
      <c r="AS7" s="81">
        <v>0</v>
      </c>
      <c r="AT7" s="81">
        <v>0</v>
      </c>
      <c r="AU7" s="81">
        <v>0</v>
      </c>
      <c r="AV7" s="81">
        <v>0</v>
      </c>
      <c r="AW7" s="81">
        <v>0</v>
      </c>
      <c r="AX7" s="81">
        <v>0</v>
      </c>
      <c r="AY7" s="81">
        <v>0</v>
      </c>
      <c r="AZ7" s="81">
        <v>4461.6000000000004</v>
      </c>
      <c r="BA7" s="81">
        <v>0</v>
      </c>
      <c r="BB7" s="82">
        <v>3854.4</v>
      </c>
    </row>
    <row r="8" spans="1:135" x14ac:dyDescent="0.2">
      <c r="A8" s="83" t="s">
        <v>3</v>
      </c>
      <c r="B8" s="84">
        <v>0</v>
      </c>
      <c r="C8" s="84">
        <v>756</v>
      </c>
      <c r="D8" s="84">
        <v>0</v>
      </c>
      <c r="E8" s="84">
        <v>648</v>
      </c>
      <c r="F8" s="84">
        <v>3.2</v>
      </c>
      <c r="G8" s="84">
        <v>3.2</v>
      </c>
      <c r="H8" s="84">
        <v>0</v>
      </c>
      <c r="I8" s="84">
        <v>0</v>
      </c>
      <c r="J8" s="84">
        <v>0</v>
      </c>
      <c r="K8" s="84">
        <v>0</v>
      </c>
      <c r="L8" s="84"/>
      <c r="M8" s="84"/>
      <c r="N8" s="84">
        <v>0</v>
      </c>
      <c r="O8" s="84">
        <v>0</v>
      </c>
      <c r="P8" s="84">
        <v>0</v>
      </c>
      <c r="Q8" s="84">
        <v>0</v>
      </c>
      <c r="R8" s="84">
        <v>1.6</v>
      </c>
      <c r="S8" s="84">
        <v>0</v>
      </c>
      <c r="T8" s="84">
        <v>72</v>
      </c>
      <c r="U8" s="84">
        <v>0</v>
      </c>
      <c r="V8" s="84">
        <v>0</v>
      </c>
      <c r="W8" s="84">
        <v>0</v>
      </c>
      <c r="X8" s="84">
        <v>0</v>
      </c>
      <c r="Y8" s="84">
        <v>0</v>
      </c>
      <c r="Z8" s="84">
        <v>86.4</v>
      </c>
      <c r="AA8" s="84">
        <v>0</v>
      </c>
      <c r="AB8" s="84">
        <v>97.6</v>
      </c>
      <c r="AC8" s="84">
        <v>0</v>
      </c>
      <c r="AD8" s="84">
        <v>0</v>
      </c>
      <c r="AE8" s="84">
        <v>0</v>
      </c>
      <c r="AF8" s="84">
        <v>0</v>
      </c>
      <c r="AG8" s="84">
        <v>0</v>
      </c>
      <c r="AH8" s="84">
        <v>0</v>
      </c>
      <c r="AI8" s="84">
        <v>0</v>
      </c>
      <c r="AJ8" s="84">
        <v>660.8</v>
      </c>
      <c r="AK8" s="84">
        <v>0</v>
      </c>
      <c r="AL8" s="84">
        <v>483.2</v>
      </c>
      <c r="AM8" s="84">
        <v>0</v>
      </c>
      <c r="AN8" s="84">
        <v>0</v>
      </c>
      <c r="AO8" s="84">
        <v>0</v>
      </c>
      <c r="AP8" s="84">
        <v>0</v>
      </c>
      <c r="AQ8" s="84">
        <v>0</v>
      </c>
      <c r="AR8" s="84">
        <v>0</v>
      </c>
      <c r="AS8" s="84">
        <v>0</v>
      </c>
      <c r="AT8" s="84">
        <v>0</v>
      </c>
      <c r="AU8" s="84">
        <v>0</v>
      </c>
      <c r="AV8" s="84">
        <v>0</v>
      </c>
      <c r="AW8" s="84">
        <v>0</v>
      </c>
      <c r="AX8" s="84">
        <v>0</v>
      </c>
      <c r="AY8" s="84">
        <v>0</v>
      </c>
      <c r="AZ8" s="84">
        <v>4382.3999999999996</v>
      </c>
      <c r="BA8" s="84">
        <v>0</v>
      </c>
      <c r="BB8" s="85">
        <v>3696</v>
      </c>
    </row>
    <row r="9" spans="1:135" x14ac:dyDescent="0.2">
      <c r="A9" s="83" t="s">
        <v>4</v>
      </c>
      <c r="B9" s="84">
        <v>0</v>
      </c>
      <c r="C9" s="84">
        <v>744</v>
      </c>
      <c r="D9" s="84">
        <v>0</v>
      </c>
      <c r="E9" s="84">
        <v>648</v>
      </c>
      <c r="F9" s="84">
        <v>11.2</v>
      </c>
      <c r="G9" s="84">
        <v>9.6</v>
      </c>
      <c r="H9" s="84">
        <v>0</v>
      </c>
      <c r="I9" s="84">
        <v>0</v>
      </c>
      <c r="J9" s="84">
        <v>0</v>
      </c>
      <c r="K9" s="84">
        <v>0</v>
      </c>
      <c r="L9" s="84"/>
      <c r="M9" s="84"/>
      <c r="N9" s="84">
        <v>0</v>
      </c>
      <c r="O9" s="84">
        <v>0</v>
      </c>
      <c r="P9" s="84">
        <v>0</v>
      </c>
      <c r="Q9" s="84">
        <v>0</v>
      </c>
      <c r="R9" s="84">
        <v>1.6</v>
      </c>
      <c r="S9" s="84">
        <v>0</v>
      </c>
      <c r="T9" s="84">
        <v>73.599999999999994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89.6</v>
      </c>
      <c r="AA9" s="84">
        <v>0</v>
      </c>
      <c r="AB9" s="84">
        <v>92.8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648</v>
      </c>
      <c r="AK9" s="84">
        <v>0</v>
      </c>
      <c r="AL9" s="84">
        <v>476.8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  <c r="AY9" s="84">
        <v>0</v>
      </c>
      <c r="AZ9" s="84">
        <v>4540.8</v>
      </c>
      <c r="BA9" s="84">
        <v>0</v>
      </c>
      <c r="BB9" s="85">
        <v>3643.2</v>
      </c>
    </row>
    <row r="10" spans="1:135" x14ac:dyDescent="0.2">
      <c r="A10" s="83" t="s">
        <v>5</v>
      </c>
      <c r="B10" s="84">
        <v>0</v>
      </c>
      <c r="C10" s="84">
        <v>744</v>
      </c>
      <c r="D10" s="84">
        <v>0</v>
      </c>
      <c r="E10" s="84">
        <v>636</v>
      </c>
      <c r="F10" s="84">
        <v>0</v>
      </c>
      <c r="G10" s="84">
        <v>4.8</v>
      </c>
      <c r="H10" s="84">
        <v>0</v>
      </c>
      <c r="I10" s="84">
        <v>0</v>
      </c>
      <c r="J10" s="84">
        <v>0</v>
      </c>
      <c r="K10" s="84">
        <v>0</v>
      </c>
      <c r="L10" s="84"/>
      <c r="M10" s="84"/>
      <c r="N10" s="84">
        <v>0</v>
      </c>
      <c r="O10" s="84">
        <v>0</v>
      </c>
      <c r="P10" s="84">
        <v>0</v>
      </c>
      <c r="Q10" s="84">
        <v>0</v>
      </c>
      <c r="R10" s="84">
        <v>1.6</v>
      </c>
      <c r="S10" s="84">
        <v>0</v>
      </c>
      <c r="T10" s="84">
        <v>73.599999999999994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94.4</v>
      </c>
      <c r="AA10" s="84">
        <v>0</v>
      </c>
      <c r="AB10" s="84">
        <v>91.2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646.4</v>
      </c>
      <c r="AK10" s="84">
        <v>0</v>
      </c>
      <c r="AL10" s="84">
        <v>462.4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  <c r="AY10" s="84">
        <v>0</v>
      </c>
      <c r="AZ10" s="84">
        <v>4303.2</v>
      </c>
      <c r="BA10" s="84">
        <v>0</v>
      </c>
      <c r="BB10" s="85">
        <v>3564</v>
      </c>
    </row>
    <row r="11" spans="1:135" x14ac:dyDescent="0.2">
      <c r="A11" s="83" t="s">
        <v>6</v>
      </c>
      <c r="B11" s="84">
        <v>0</v>
      </c>
      <c r="C11" s="84">
        <v>720</v>
      </c>
      <c r="D11" s="84">
        <v>0</v>
      </c>
      <c r="E11" s="84">
        <v>624</v>
      </c>
      <c r="F11" s="84">
        <v>8</v>
      </c>
      <c r="G11" s="84">
        <v>8</v>
      </c>
      <c r="H11" s="84">
        <v>0</v>
      </c>
      <c r="I11" s="84">
        <v>0</v>
      </c>
      <c r="J11" s="84">
        <v>0</v>
      </c>
      <c r="K11" s="84">
        <v>0</v>
      </c>
      <c r="L11" s="84"/>
      <c r="M11" s="84"/>
      <c r="N11" s="84">
        <v>0</v>
      </c>
      <c r="O11" s="84">
        <v>0</v>
      </c>
      <c r="P11" s="84">
        <v>0</v>
      </c>
      <c r="Q11" s="84">
        <v>0</v>
      </c>
      <c r="R11" s="84">
        <v>1.6</v>
      </c>
      <c r="S11" s="84">
        <v>0</v>
      </c>
      <c r="T11" s="84">
        <v>73.599999999999994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86.4</v>
      </c>
      <c r="AA11" s="84">
        <v>0</v>
      </c>
      <c r="AB11" s="84">
        <v>92.8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635.20000000000005</v>
      </c>
      <c r="AK11" s="84">
        <v>0</v>
      </c>
      <c r="AL11" s="84">
        <v>457.6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  <c r="AY11" s="84">
        <v>0</v>
      </c>
      <c r="AZ11" s="84">
        <v>4197.6000000000004</v>
      </c>
      <c r="BA11" s="84">
        <v>0</v>
      </c>
      <c r="BB11" s="85">
        <v>3564</v>
      </c>
    </row>
    <row r="12" spans="1:135" x14ac:dyDescent="0.2">
      <c r="A12" s="83" t="s">
        <v>7</v>
      </c>
      <c r="B12" s="84">
        <v>0</v>
      </c>
      <c r="C12" s="84">
        <v>744</v>
      </c>
      <c r="D12" s="84">
        <v>0</v>
      </c>
      <c r="E12" s="84">
        <v>624</v>
      </c>
      <c r="F12" s="84">
        <v>3.2</v>
      </c>
      <c r="G12" s="84">
        <v>4.8</v>
      </c>
      <c r="H12" s="84">
        <v>0</v>
      </c>
      <c r="I12" s="84">
        <v>0</v>
      </c>
      <c r="J12" s="84">
        <v>0</v>
      </c>
      <c r="K12" s="84">
        <v>0</v>
      </c>
      <c r="L12" s="84"/>
      <c r="M12" s="84"/>
      <c r="N12" s="84">
        <v>0</v>
      </c>
      <c r="O12" s="84">
        <v>0</v>
      </c>
      <c r="P12" s="84">
        <v>0</v>
      </c>
      <c r="Q12" s="84">
        <v>0</v>
      </c>
      <c r="R12" s="84">
        <v>1.6</v>
      </c>
      <c r="S12" s="84">
        <v>0</v>
      </c>
      <c r="T12" s="84">
        <v>73.599999999999994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84.8</v>
      </c>
      <c r="AA12" s="84">
        <v>0</v>
      </c>
      <c r="AB12" s="84">
        <v>89.6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646.4</v>
      </c>
      <c r="AK12" s="84">
        <v>0</v>
      </c>
      <c r="AL12" s="84">
        <v>460.8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  <c r="AY12" s="84">
        <v>0</v>
      </c>
      <c r="AZ12" s="84">
        <v>4171.2</v>
      </c>
      <c r="BA12" s="84">
        <v>0</v>
      </c>
      <c r="BB12" s="85">
        <v>3590.4</v>
      </c>
    </row>
    <row r="13" spans="1:135" x14ac:dyDescent="0.2">
      <c r="A13" s="83" t="s">
        <v>8</v>
      </c>
      <c r="B13" s="84">
        <v>0</v>
      </c>
      <c r="C13" s="84">
        <v>732</v>
      </c>
      <c r="D13" s="84">
        <v>0</v>
      </c>
      <c r="E13" s="84">
        <v>624</v>
      </c>
      <c r="F13" s="84">
        <v>8</v>
      </c>
      <c r="G13" s="84">
        <v>8</v>
      </c>
      <c r="H13" s="84">
        <v>0</v>
      </c>
      <c r="I13" s="84">
        <v>0</v>
      </c>
      <c r="J13" s="84">
        <v>0</v>
      </c>
      <c r="K13" s="84">
        <v>0</v>
      </c>
      <c r="L13" s="84"/>
      <c r="M13" s="84"/>
      <c r="N13" s="84">
        <v>0</v>
      </c>
      <c r="O13" s="84">
        <v>0</v>
      </c>
      <c r="P13" s="84">
        <v>0</v>
      </c>
      <c r="Q13" s="84">
        <v>0</v>
      </c>
      <c r="R13" s="84">
        <v>1.6</v>
      </c>
      <c r="S13" s="84">
        <v>0</v>
      </c>
      <c r="T13" s="84">
        <v>72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83.2</v>
      </c>
      <c r="AA13" s="84">
        <v>0</v>
      </c>
      <c r="AB13" s="84">
        <v>89.6</v>
      </c>
      <c r="AC13" s="84">
        <v>0</v>
      </c>
      <c r="AD13" s="84">
        <v>0</v>
      </c>
      <c r="AE13" s="84">
        <v>0</v>
      </c>
      <c r="AF13" s="84">
        <v>0</v>
      </c>
      <c r="AG13" s="84">
        <v>0</v>
      </c>
      <c r="AH13" s="84">
        <v>0</v>
      </c>
      <c r="AI13" s="84">
        <v>0</v>
      </c>
      <c r="AJ13" s="84">
        <v>638.4</v>
      </c>
      <c r="AK13" s="84">
        <v>0</v>
      </c>
      <c r="AL13" s="84">
        <v>451.2</v>
      </c>
      <c r="AM13" s="84">
        <v>0</v>
      </c>
      <c r="AN13" s="84">
        <v>0</v>
      </c>
      <c r="AO13" s="84">
        <v>0</v>
      </c>
      <c r="AP13" s="84">
        <v>0</v>
      </c>
      <c r="AQ13" s="84">
        <v>0</v>
      </c>
      <c r="AR13" s="84">
        <v>0</v>
      </c>
      <c r="AS13" s="84">
        <v>0</v>
      </c>
      <c r="AT13" s="84">
        <v>0</v>
      </c>
      <c r="AU13" s="84">
        <v>0</v>
      </c>
      <c r="AV13" s="84">
        <v>0</v>
      </c>
      <c r="AW13" s="84">
        <v>0</v>
      </c>
      <c r="AX13" s="84">
        <v>0</v>
      </c>
      <c r="AY13" s="84">
        <v>0</v>
      </c>
      <c r="AZ13" s="84">
        <v>4276.8</v>
      </c>
      <c r="BA13" s="84">
        <v>0</v>
      </c>
      <c r="BB13" s="85">
        <v>3564</v>
      </c>
    </row>
    <row r="14" spans="1:135" x14ac:dyDescent="0.2">
      <c r="A14" s="83" t="s">
        <v>9</v>
      </c>
      <c r="B14" s="84">
        <v>0</v>
      </c>
      <c r="C14" s="84">
        <v>732</v>
      </c>
      <c r="D14" s="84">
        <v>0</v>
      </c>
      <c r="E14" s="84">
        <v>624</v>
      </c>
      <c r="F14" s="84">
        <v>1.6</v>
      </c>
      <c r="G14" s="84">
        <v>3.2</v>
      </c>
      <c r="H14" s="84">
        <v>0</v>
      </c>
      <c r="I14" s="84">
        <v>0</v>
      </c>
      <c r="J14" s="84">
        <v>0</v>
      </c>
      <c r="K14" s="84">
        <v>0</v>
      </c>
      <c r="L14" s="84"/>
      <c r="M14" s="84"/>
      <c r="N14" s="84">
        <v>0</v>
      </c>
      <c r="O14" s="84">
        <v>0</v>
      </c>
      <c r="P14" s="84">
        <v>0</v>
      </c>
      <c r="Q14" s="84">
        <v>0</v>
      </c>
      <c r="R14" s="84">
        <v>0</v>
      </c>
      <c r="S14" s="84">
        <v>0</v>
      </c>
      <c r="T14" s="84">
        <v>73.599999999999994</v>
      </c>
      <c r="U14" s="84">
        <v>0</v>
      </c>
      <c r="V14" s="84">
        <v>0</v>
      </c>
      <c r="W14" s="84">
        <v>0</v>
      </c>
      <c r="X14" s="84">
        <v>0</v>
      </c>
      <c r="Y14" s="84">
        <v>0</v>
      </c>
      <c r="Z14" s="84">
        <v>88</v>
      </c>
      <c r="AA14" s="84">
        <v>0</v>
      </c>
      <c r="AB14" s="84">
        <v>91.2</v>
      </c>
      <c r="AC14" s="84">
        <v>0</v>
      </c>
      <c r="AD14" s="84">
        <v>0</v>
      </c>
      <c r="AE14" s="84">
        <v>0</v>
      </c>
      <c r="AF14" s="84">
        <v>0</v>
      </c>
      <c r="AG14" s="84">
        <v>0</v>
      </c>
      <c r="AH14" s="84">
        <v>0</v>
      </c>
      <c r="AI14" s="84">
        <v>0</v>
      </c>
      <c r="AJ14" s="84">
        <v>641.6</v>
      </c>
      <c r="AK14" s="84">
        <v>0</v>
      </c>
      <c r="AL14" s="84">
        <v>459.2</v>
      </c>
      <c r="AM14" s="84">
        <v>0</v>
      </c>
      <c r="AN14" s="84">
        <v>0</v>
      </c>
      <c r="AO14" s="84">
        <v>0</v>
      </c>
      <c r="AP14" s="84">
        <v>0</v>
      </c>
      <c r="AQ14" s="84">
        <v>0</v>
      </c>
      <c r="AR14" s="84">
        <v>0</v>
      </c>
      <c r="AS14" s="84">
        <v>0</v>
      </c>
      <c r="AT14" s="84">
        <v>0</v>
      </c>
      <c r="AU14" s="84">
        <v>0</v>
      </c>
      <c r="AV14" s="84">
        <v>0</v>
      </c>
      <c r="AW14" s="84">
        <v>0</v>
      </c>
      <c r="AX14" s="84">
        <v>0</v>
      </c>
      <c r="AY14" s="84">
        <v>0</v>
      </c>
      <c r="AZ14" s="84">
        <v>3960</v>
      </c>
      <c r="BA14" s="84">
        <v>0</v>
      </c>
      <c r="BB14" s="85">
        <v>3537.6</v>
      </c>
    </row>
    <row r="15" spans="1:135" x14ac:dyDescent="0.2">
      <c r="A15" s="83" t="s">
        <v>10</v>
      </c>
      <c r="B15" s="84">
        <v>0</v>
      </c>
      <c r="C15" s="84">
        <v>720</v>
      </c>
      <c r="D15" s="84">
        <v>0</v>
      </c>
      <c r="E15" s="84">
        <v>636</v>
      </c>
      <c r="F15" s="84">
        <v>8</v>
      </c>
      <c r="G15" s="84">
        <v>9.6</v>
      </c>
      <c r="H15" s="84">
        <v>0</v>
      </c>
      <c r="I15" s="84">
        <v>0</v>
      </c>
      <c r="J15" s="84">
        <v>0</v>
      </c>
      <c r="K15" s="84">
        <v>0</v>
      </c>
      <c r="L15" s="84"/>
      <c r="M15" s="84"/>
      <c r="N15" s="84">
        <v>0</v>
      </c>
      <c r="O15" s="84">
        <v>0</v>
      </c>
      <c r="P15" s="84">
        <v>0</v>
      </c>
      <c r="Q15" s="84">
        <v>0</v>
      </c>
      <c r="R15" s="84">
        <v>1.6</v>
      </c>
      <c r="S15" s="84">
        <v>0</v>
      </c>
      <c r="T15" s="84">
        <v>72</v>
      </c>
      <c r="U15" s="84">
        <v>0</v>
      </c>
      <c r="V15" s="84">
        <v>0</v>
      </c>
      <c r="W15" s="84">
        <v>0</v>
      </c>
      <c r="X15" s="84">
        <v>0</v>
      </c>
      <c r="Y15" s="84">
        <v>0</v>
      </c>
      <c r="Z15" s="84">
        <v>89.6</v>
      </c>
      <c r="AA15" s="84">
        <v>0</v>
      </c>
      <c r="AB15" s="84">
        <v>94.4</v>
      </c>
      <c r="AC15" s="84">
        <v>0</v>
      </c>
      <c r="AD15" s="84">
        <v>0</v>
      </c>
      <c r="AE15" s="84">
        <v>0</v>
      </c>
      <c r="AF15" s="84">
        <v>0</v>
      </c>
      <c r="AG15" s="84">
        <v>0</v>
      </c>
      <c r="AH15" s="84">
        <v>0</v>
      </c>
      <c r="AI15" s="84">
        <v>0</v>
      </c>
      <c r="AJ15" s="84">
        <v>630.4</v>
      </c>
      <c r="AK15" s="84">
        <v>0</v>
      </c>
      <c r="AL15" s="84">
        <v>462.4</v>
      </c>
      <c r="AM15" s="84">
        <v>0</v>
      </c>
      <c r="AN15" s="84">
        <v>0</v>
      </c>
      <c r="AO15" s="84">
        <v>0</v>
      </c>
      <c r="AP15" s="84">
        <v>0</v>
      </c>
      <c r="AQ15" s="84">
        <v>0</v>
      </c>
      <c r="AR15" s="84">
        <v>0</v>
      </c>
      <c r="AS15" s="84">
        <v>0</v>
      </c>
      <c r="AT15" s="84">
        <v>0</v>
      </c>
      <c r="AU15" s="84">
        <v>0</v>
      </c>
      <c r="AV15" s="84">
        <v>0</v>
      </c>
      <c r="AW15" s="84">
        <v>0</v>
      </c>
      <c r="AX15" s="84">
        <v>0</v>
      </c>
      <c r="AY15" s="84">
        <v>0</v>
      </c>
      <c r="AZ15" s="84">
        <v>3986.4</v>
      </c>
      <c r="BA15" s="84">
        <v>0</v>
      </c>
      <c r="BB15" s="85">
        <v>3590.4</v>
      </c>
    </row>
    <row r="16" spans="1:135" x14ac:dyDescent="0.2">
      <c r="A16" s="83" t="s">
        <v>11</v>
      </c>
      <c r="B16" s="84">
        <v>0</v>
      </c>
      <c r="C16" s="84">
        <v>720</v>
      </c>
      <c r="D16" s="84">
        <v>0</v>
      </c>
      <c r="E16" s="84">
        <v>624</v>
      </c>
      <c r="F16" s="84">
        <v>3.2</v>
      </c>
      <c r="G16" s="84">
        <v>3.2</v>
      </c>
      <c r="H16" s="84">
        <v>0</v>
      </c>
      <c r="I16" s="84">
        <v>0</v>
      </c>
      <c r="J16" s="84">
        <v>0</v>
      </c>
      <c r="K16" s="84">
        <v>0</v>
      </c>
      <c r="L16" s="84"/>
      <c r="M16" s="84"/>
      <c r="N16" s="84">
        <v>0</v>
      </c>
      <c r="O16" s="84">
        <v>0</v>
      </c>
      <c r="P16" s="84">
        <v>0</v>
      </c>
      <c r="Q16" s="84">
        <v>0</v>
      </c>
      <c r="R16" s="84">
        <v>1.6</v>
      </c>
      <c r="S16" s="84">
        <v>0</v>
      </c>
      <c r="T16" s="84">
        <v>73.599999999999994</v>
      </c>
      <c r="U16" s="84">
        <v>0</v>
      </c>
      <c r="V16" s="84">
        <v>0</v>
      </c>
      <c r="W16" s="84">
        <v>0</v>
      </c>
      <c r="X16" s="84">
        <v>0</v>
      </c>
      <c r="Y16" s="84">
        <v>0</v>
      </c>
      <c r="Z16" s="84">
        <v>81.599999999999994</v>
      </c>
      <c r="AA16" s="84">
        <v>0</v>
      </c>
      <c r="AB16" s="84">
        <v>92.8</v>
      </c>
      <c r="AC16" s="84">
        <v>0</v>
      </c>
      <c r="AD16" s="84">
        <v>0</v>
      </c>
      <c r="AE16" s="84">
        <v>0</v>
      </c>
      <c r="AF16" s="84">
        <v>0</v>
      </c>
      <c r="AG16" s="84">
        <v>0</v>
      </c>
      <c r="AH16" s="84">
        <v>0</v>
      </c>
      <c r="AI16" s="84">
        <v>0</v>
      </c>
      <c r="AJ16" s="84">
        <v>632</v>
      </c>
      <c r="AK16" s="84">
        <v>0</v>
      </c>
      <c r="AL16" s="84">
        <v>459.2</v>
      </c>
      <c r="AM16" s="84">
        <v>0</v>
      </c>
      <c r="AN16" s="84">
        <v>0</v>
      </c>
      <c r="AO16" s="84">
        <v>0</v>
      </c>
      <c r="AP16" s="84">
        <v>0</v>
      </c>
      <c r="AQ16" s="84">
        <v>0</v>
      </c>
      <c r="AR16" s="84">
        <v>0</v>
      </c>
      <c r="AS16" s="84">
        <v>0</v>
      </c>
      <c r="AT16" s="84">
        <v>0</v>
      </c>
      <c r="AU16" s="84">
        <v>0</v>
      </c>
      <c r="AV16" s="84">
        <v>0</v>
      </c>
      <c r="AW16" s="84">
        <v>0</v>
      </c>
      <c r="AX16" s="84">
        <v>0</v>
      </c>
      <c r="AY16" s="84">
        <v>0</v>
      </c>
      <c r="AZ16" s="84">
        <v>4144.8</v>
      </c>
      <c r="BA16" s="84">
        <v>0</v>
      </c>
      <c r="BB16" s="85">
        <v>3590.4</v>
      </c>
    </row>
    <row r="17" spans="1:54" x14ac:dyDescent="0.2">
      <c r="A17" s="83" t="s">
        <v>12</v>
      </c>
      <c r="B17" s="84">
        <v>0</v>
      </c>
      <c r="C17" s="84">
        <v>744</v>
      </c>
      <c r="D17" s="84">
        <v>0</v>
      </c>
      <c r="E17" s="84">
        <v>624</v>
      </c>
      <c r="F17" s="84">
        <v>8</v>
      </c>
      <c r="G17" s="84">
        <v>9.6</v>
      </c>
      <c r="H17" s="84">
        <v>0</v>
      </c>
      <c r="I17" s="84">
        <v>0</v>
      </c>
      <c r="J17" s="84">
        <v>0</v>
      </c>
      <c r="K17" s="84">
        <v>0</v>
      </c>
      <c r="L17" s="84"/>
      <c r="M17" s="84"/>
      <c r="N17" s="84">
        <v>0</v>
      </c>
      <c r="O17" s="84">
        <v>0</v>
      </c>
      <c r="P17" s="84">
        <v>0</v>
      </c>
      <c r="Q17" s="84">
        <v>0</v>
      </c>
      <c r="R17" s="84">
        <v>1.6</v>
      </c>
      <c r="S17" s="84">
        <v>0</v>
      </c>
      <c r="T17" s="84">
        <v>72</v>
      </c>
      <c r="U17" s="84">
        <v>0</v>
      </c>
      <c r="V17" s="84">
        <v>0</v>
      </c>
      <c r="W17" s="84">
        <v>0</v>
      </c>
      <c r="X17" s="84">
        <v>0</v>
      </c>
      <c r="Y17" s="84">
        <v>0</v>
      </c>
      <c r="Z17" s="84">
        <v>88</v>
      </c>
      <c r="AA17" s="84">
        <v>0</v>
      </c>
      <c r="AB17" s="84">
        <v>91.2</v>
      </c>
      <c r="AC17" s="84">
        <v>0</v>
      </c>
      <c r="AD17" s="84">
        <v>0</v>
      </c>
      <c r="AE17" s="84">
        <v>0</v>
      </c>
      <c r="AF17" s="84">
        <v>0</v>
      </c>
      <c r="AG17" s="84">
        <v>0</v>
      </c>
      <c r="AH17" s="84">
        <v>0</v>
      </c>
      <c r="AI17" s="84">
        <v>0</v>
      </c>
      <c r="AJ17" s="84">
        <v>646.4</v>
      </c>
      <c r="AK17" s="84">
        <v>0</v>
      </c>
      <c r="AL17" s="84">
        <v>454.4</v>
      </c>
      <c r="AM17" s="84">
        <v>0</v>
      </c>
      <c r="AN17" s="84">
        <v>0</v>
      </c>
      <c r="AO17" s="84">
        <v>0</v>
      </c>
      <c r="AP17" s="84">
        <v>0</v>
      </c>
      <c r="AQ17" s="84">
        <v>0</v>
      </c>
      <c r="AR17" s="84">
        <v>0</v>
      </c>
      <c r="AS17" s="84">
        <v>0</v>
      </c>
      <c r="AT17" s="84">
        <v>0</v>
      </c>
      <c r="AU17" s="84">
        <v>0</v>
      </c>
      <c r="AV17" s="84">
        <v>0</v>
      </c>
      <c r="AW17" s="84">
        <v>0</v>
      </c>
      <c r="AX17" s="84">
        <v>0</v>
      </c>
      <c r="AY17" s="84">
        <v>0</v>
      </c>
      <c r="AZ17" s="84">
        <v>4382.3999999999996</v>
      </c>
      <c r="BA17" s="84">
        <v>0</v>
      </c>
      <c r="BB17" s="85">
        <v>3722.4</v>
      </c>
    </row>
    <row r="18" spans="1:54" x14ac:dyDescent="0.2">
      <c r="A18" s="83" t="s">
        <v>13</v>
      </c>
      <c r="B18" s="84">
        <v>0</v>
      </c>
      <c r="C18" s="84">
        <v>780</v>
      </c>
      <c r="D18" s="84">
        <v>0</v>
      </c>
      <c r="E18" s="84">
        <v>648</v>
      </c>
      <c r="F18" s="84">
        <v>1.6</v>
      </c>
      <c r="G18" s="84">
        <v>3.2</v>
      </c>
      <c r="H18" s="84">
        <v>0</v>
      </c>
      <c r="I18" s="84">
        <v>0</v>
      </c>
      <c r="J18" s="84">
        <v>0</v>
      </c>
      <c r="K18" s="84">
        <v>0</v>
      </c>
      <c r="L18" s="84"/>
      <c r="M18" s="84"/>
      <c r="N18" s="84">
        <v>0</v>
      </c>
      <c r="O18" s="84">
        <v>0</v>
      </c>
      <c r="P18" s="84">
        <v>0</v>
      </c>
      <c r="Q18" s="84">
        <v>0</v>
      </c>
      <c r="R18" s="84">
        <v>1.6</v>
      </c>
      <c r="S18" s="84">
        <v>0</v>
      </c>
      <c r="T18" s="84">
        <v>72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110.4</v>
      </c>
      <c r="AA18" s="84">
        <v>0</v>
      </c>
      <c r="AB18" s="84">
        <v>92.8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668.8</v>
      </c>
      <c r="AK18" s="84">
        <v>0</v>
      </c>
      <c r="AL18" s="84">
        <v>481.6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  <c r="AY18" s="84">
        <v>0</v>
      </c>
      <c r="AZ18" s="84">
        <v>4488</v>
      </c>
      <c r="BA18" s="84">
        <v>0</v>
      </c>
      <c r="BB18" s="85">
        <v>3801.6</v>
      </c>
    </row>
    <row r="19" spans="1:54" x14ac:dyDescent="0.2">
      <c r="A19" s="83" t="s">
        <v>14</v>
      </c>
      <c r="B19" s="84">
        <v>0</v>
      </c>
      <c r="C19" s="84">
        <v>792</v>
      </c>
      <c r="D19" s="84">
        <v>0</v>
      </c>
      <c r="E19" s="84">
        <v>672</v>
      </c>
      <c r="F19" s="84">
        <v>6.4</v>
      </c>
      <c r="G19" s="84">
        <v>9.6</v>
      </c>
      <c r="H19" s="84">
        <v>0</v>
      </c>
      <c r="I19" s="84">
        <v>0</v>
      </c>
      <c r="J19" s="84">
        <v>0</v>
      </c>
      <c r="K19" s="84">
        <v>0</v>
      </c>
      <c r="L19" s="84"/>
      <c r="M19" s="84"/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73.599999999999994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107.2</v>
      </c>
      <c r="AA19" s="84">
        <v>0</v>
      </c>
      <c r="AB19" s="84">
        <v>96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688</v>
      </c>
      <c r="AK19" s="84">
        <v>0</v>
      </c>
      <c r="AL19" s="84">
        <v>497.6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  <c r="AY19" s="84">
        <v>0</v>
      </c>
      <c r="AZ19" s="84">
        <v>5042.3999999999996</v>
      </c>
      <c r="BA19" s="84">
        <v>0</v>
      </c>
      <c r="BB19" s="85">
        <v>4039.2</v>
      </c>
    </row>
    <row r="20" spans="1:54" x14ac:dyDescent="0.2">
      <c r="A20" s="83" t="s">
        <v>15</v>
      </c>
      <c r="B20" s="84">
        <v>0</v>
      </c>
      <c r="C20" s="84">
        <v>912</v>
      </c>
      <c r="D20" s="84">
        <v>0</v>
      </c>
      <c r="E20" s="84">
        <v>732</v>
      </c>
      <c r="F20" s="84">
        <v>8</v>
      </c>
      <c r="G20" s="84">
        <v>4.8</v>
      </c>
      <c r="H20" s="84">
        <v>0</v>
      </c>
      <c r="I20" s="84">
        <v>0</v>
      </c>
      <c r="J20" s="84">
        <v>0</v>
      </c>
      <c r="K20" s="84">
        <v>0</v>
      </c>
      <c r="L20" s="84"/>
      <c r="M20" s="84"/>
      <c r="N20" s="84">
        <v>0</v>
      </c>
      <c r="O20" s="84">
        <v>0</v>
      </c>
      <c r="P20" s="84">
        <v>0</v>
      </c>
      <c r="Q20" s="84">
        <v>0</v>
      </c>
      <c r="R20" s="84">
        <v>1.6</v>
      </c>
      <c r="S20" s="84">
        <v>0</v>
      </c>
      <c r="T20" s="84">
        <v>72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123.2</v>
      </c>
      <c r="AA20" s="84">
        <v>0</v>
      </c>
      <c r="AB20" s="84">
        <v>104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777.6</v>
      </c>
      <c r="AK20" s="84">
        <v>0</v>
      </c>
      <c r="AL20" s="84">
        <v>556.79999999999995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  <c r="AY20" s="84">
        <v>0</v>
      </c>
      <c r="AZ20" s="84">
        <v>5940</v>
      </c>
      <c r="BA20" s="84">
        <v>0</v>
      </c>
      <c r="BB20" s="85">
        <v>4567.2</v>
      </c>
    </row>
    <row r="21" spans="1:54" x14ac:dyDescent="0.2">
      <c r="A21" s="83" t="s">
        <v>16</v>
      </c>
      <c r="B21" s="84">
        <v>0</v>
      </c>
      <c r="C21" s="84">
        <v>1104</v>
      </c>
      <c r="D21" s="84">
        <v>0</v>
      </c>
      <c r="E21" s="84">
        <v>900</v>
      </c>
      <c r="F21" s="84">
        <v>4.8</v>
      </c>
      <c r="G21" s="84">
        <v>4.8</v>
      </c>
      <c r="H21" s="84">
        <v>0</v>
      </c>
      <c r="I21" s="84">
        <v>0</v>
      </c>
      <c r="J21" s="84">
        <v>0</v>
      </c>
      <c r="K21" s="84">
        <v>0</v>
      </c>
      <c r="L21" s="84"/>
      <c r="M21" s="84"/>
      <c r="N21" s="84">
        <v>0</v>
      </c>
      <c r="O21" s="84">
        <v>0</v>
      </c>
      <c r="P21" s="84">
        <v>0</v>
      </c>
      <c r="Q21" s="84">
        <v>0</v>
      </c>
      <c r="R21" s="84">
        <v>1.6</v>
      </c>
      <c r="S21" s="84">
        <v>0</v>
      </c>
      <c r="T21" s="84">
        <v>72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174.4</v>
      </c>
      <c r="AA21" s="84">
        <v>0</v>
      </c>
      <c r="AB21" s="84">
        <v>176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928</v>
      </c>
      <c r="AK21" s="84">
        <v>0</v>
      </c>
      <c r="AL21" s="84">
        <v>654.4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26.4</v>
      </c>
      <c r="AW21" s="84">
        <v>0</v>
      </c>
      <c r="AX21" s="84">
        <v>0</v>
      </c>
      <c r="AY21" s="84">
        <v>0</v>
      </c>
      <c r="AZ21" s="84">
        <v>6732</v>
      </c>
      <c r="BA21" s="84">
        <v>0</v>
      </c>
      <c r="BB21" s="85">
        <v>5544</v>
      </c>
    </row>
    <row r="22" spans="1:54" x14ac:dyDescent="0.2">
      <c r="A22" s="83" t="s">
        <v>17</v>
      </c>
      <c r="B22" s="84">
        <v>0</v>
      </c>
      <c r="C22" s="84">
        <v>1332</v>
      </c>
      <c r="D22" s="84">
        <v>0</v>
      </c>
      <c r="E22" s="84">
        <v>1128</v>
      </c>
      <c r="F22" s="84">
        <v>4.8</v>
      </c>
      <c r="G22" s="84">
        <v>8</v>
      </c>
      <c r="H22" s="84">
        <v>0</v>
      </c>
      <c r="I22" s="84">
        <v>0</v>
      </c>
      <c r="J22" s="84">
        <v>0</v>
      </c>
      <c r="K22" s="84">
        <v>0</v>
      </c>
      <c r="L22" s="84"/>
      <c r="M22" s="84"/>
      <c r="N22" s="84">
        <v>0</v>
      </c>
      <c r="O22" s="84">
        <v>0</v>
      </c>
      <c r="P22" s="84">
        <v>0</v>
      </c>
      <c r="Q22" s="84">
        <v>0</v>
      </c>
      <c r="R22" s="84">
        <v>1.6</v>
      </c>
      <c r="S22" s="84">
        <v>0</v>
      </c>
      <c r="T22" s="84">
        <v>73.599999999999994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179.2</v>
      </c>
      <c r="AA22" s="84">
        <v>0</v>
      </c>
      <c r="AB22" s="84">
        <v>217.6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1145.5999999999999</v>
      </c>
      <c r="AK22" s="84">
        <v>0</v>
      </c>
      <c r="AL22" s="84">
        <v>828.8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26.4</v>
      </c>
      <c r="AW22" s="84">
        <v>0</v>
      </c>
      <c r="AX22" s="84">
        <v>0</v>
      </c>
      <c r="AY22" s="84">
        <v>0</v>
      </c>
      <c r="AZ22" s="84">
        <v>7735.2</v>
      </c>
      <c r="BA22" s="84">
        <v>0</v>
      </c>
      <c r="BB22" s="85">
        <v>6441.6</v>
      </c>
    </row>
    <row r="23" spans="1:54" x14ac:dyDescent="0.2">
      <c r="A23" s="83" t="s">
        <v>18</v>
      </c>
      <c r="B23" s="84">
        <v>0</v>
      </c>
      <c r="C23" s="84">
        <v>1548</v>
      </c>
      <c r="D23" s="84">
        <v>0</v>
      </c>
      <c r="E23" s="84">
        <v>1356</v>
      </c>
      <c r="F23" s="84">
        <v>0</v>
      </c>
      <c r="G23" s="84">
        <v>3.2</v>
      </c>
      <c r="H23" s="84">
        <v>0</v>
      </c>
      <c r="I23" s="84">
        <v>0</v>
      </c>
      <c r="J23" s="84">
        <v>0</v>
      </c>
      <c r="K23" s="84">
        <v>0</v>
      </c>
      <c r="L23" s="84"/>
      <c r="M23" s="84"/>
      <c r="N23" s="84">
        <v>0</v>
      </c>
      <c r="O23" s="84">
        <v>0</v>
      </c>
      <c r="P23" s="84">
        <v>0</v>
      </c>
      <c r="Q23" s="84">
        <v>0</v>
      </c>
      <c r="R23" s="84">
        <v>1.6</v>
      </c>
      <c r="S23" s="84">
        <v>0</v>
      </c>
      <c r="T23" s="84">
        <v>92.8</v>
      </c>
      <c r="U23" s="84">
        <v>0</v>
      </c>
      <c r="V23" s="84">
        <v>0</v>
      </c>
      <c r="W23" s="84">
        <v>0</v>
      </c>
      <c r="X23" s="84">
        <v>0</v>
      </c>
      <c r="Y23" s="84">
        <v>0</v>
      </c>
      <c r="Z23" s="84">
        <v>200</v>
      </c>
      <c r="AA23" s="84">
        <v>0</v>
      </c>
      <c r="AB23" s="84">
        <v>214.4</v>
      </c>
      <c r="AC23" s="84">
        <v>0</v>
      </c>
      <c r="AD23" s="84">
        <v>0</v>
      </c>
      <c r="AE23" s="84">
        <v>0</v>
      </c>
      <c r="AF23" s="84">
        <v>0</v>
      </c>
      <c r="AG23" s="84">
        <v>0</v>
      </c>
      <c r="AH23" s="84">
        <v>0</v>
      </c>
      <c r="AI23" s="84">
        <v>0</v>
      </c>
      <c r="AJ23" s="84">
        <v>1358.4</v>
      </c>
      <c r="AK23" s="84">
        <v>0</v>
      </c>
      <c r="AL23" s="84">
        <v>1046.4000000000001</v>
      </c>
      <c r="AM23" s="84">
        <v>0</v>
      </c>
      <c r="AN23" s="84">
        <v>0</v>
      </c>
      <c r="AO23" s="84">
        <v>0</v>
      </c>
      <c r="AP23" s="84">
        <v>0</v>
      </c>
      <c r="AQ23" s="84">
        <v>0</v>
      </c>
      <c r="AR23" s="84">
        <v>0</v>
      </c>
      <c r="AS23" s="84">
        <v>0</v>
      </c>
      <c r="AT23" s="84">
        <v>0</v>
      </c>
      <c r="AU23" s="84">
        <v>0</v>
      </c>
      <c r="AV23" s="84">
        <v>26.4</v>
      </c>
      <c r="AW23" s="84">
        <v>0</v>
      </c>
      <c r="AX23" s="84">
        <v>0</v>
      </c>
      <c r="AY23" s="84">
        <v>0</v>
      </c>
      <c r="AZ23" s="84">
        <v>9266.4</v>
      </c>
      <c r="BA23" s="84">
        <v>0</v>
      </c>
      <c r="BB23" s="85">
        <v>7339.2</v>
      </c>
    </row>
    <row r="24" spans="1:54" x14ac:dyDescent="0.2">
      <c r="A24" s="83" t="s">
        <v>19</v>
      </c>
      <c r="B24" s="84">
        <v>0</v>
      </c>
      <c r="C24" s="84">
        <v>1716</v>
      </c>
      <c r="D24" s="84">
        <v>0</v>
      </c>
      <c r="E24" s="84">
        <v>1524</v>
      </c>
      <c r="F24" s="84">
        <v>8</v>
      </c>
      <c r="G24" s="84">
        <v>9.6</v>
      </c>
      <c r="H24" s="84">
        <v>0</v>
      </c>
      <c r="I24" s="84">
        <v>0</v>
      </c>
      <c r="J24" s="84">
        <v>0</v>
      </c>
      <c r="K24" s="84">
        <v>0</v>
      </c>
      <c r="L24" s="84"/>
      <c r="M24" s="84"/>
      <c r="N24" s="84">
        <v>0</v>
      </c>
      <c r="O24" s="84">
        <v>0</v>
      </c>
      <c r="P24" s="84">
        <v>0</v>
      </c>
      <c r="Q24" s="84">
        <v>0</v>
      </c>
      <c r="R24" s="84">
        <v>0</v>
      </c>
      <c r="S24" s="84">
        <v>0</v>
      </c>
      <c r="T24" s="84">
        <v>92.8</v>
      </c>
      <c r="U24" s="84">
        <v>0</v>
      </c>
      <c r="V24" s="84">
        <v>0</v>
      </c>
      <c r="W24" s="84">
        <v>0</v>
      </c>
      <c r="X24" s="84">
        <v>0</v>
      </c>
      <c r="Y24" s="84">
        <v>0</v>
      </c>
      <c r="Z24" s="84">
        <v>216</v>
      </c>
      <c r="AA24" s="84">
        <v>0</v>
      </c>
      <c r="AB24" s="84">
        <v>204.8</v>
      </c>
      <c r="AC24" s="84">
        <v>0</v>
      </c>
      <c r="AD24" s="84">
        <v>0</v>
      </c>
      <c r="AE24" s="84">
        <v>0</v>
      </c>
      <c r="AF24" s="84">
        <v>0</v>
      </c>
      <c r="AG24" s="84">
        <v>0</v>
      </c>
      <c r="AH24" s="84">
        <v>0</v>
      </c>
      <c r="AI24" s="84">
        <v>0</v>
      </c>
      <c r="AJ24" s="84">
        <v>1488</v>
      </c>
      <c r="AK24" s="84">
        <v>0</v>
      </c>
      <c r="AL24" s="84">
        <v>1233.5999999999999</v>
      </c>
      <c r="AM24" s="84">
        <v>0</v>
      </c>
      <c r="AN24" s="84">
        <v>0</v>
      </c>
      <c r="AO24" s="84">
        <v>0</v>
      </c>
      <c r="AP24" s="84">
        <v>0</v>
      </c>
      <c r="AQ24" s="84">
        <v>0</v>
      </c>
      <c r="AR24" s="84">
        <v>0</v>
      </c>
      <c r="AS24" s="84">
        <v>0</v>
      </c>
      <c r="AT24" s="84">
        <v>0</v>
      </c>
      <c r="AU24" s="84">
        <v>0</v>
      </c>
      <c r="AV24" s="84">
        <v>26.4</v>
      </c>
      <c r="AW24" s="84">
        <v>0</v>
      </c>
      <c r="AX24" s="84">
        <v>0</v>
      </c>
      <c r="AY24" s="84">
        <v>0</v>
      </c>
      <c r="AZ24" s="84">
        <v>9926.4</v>
      </c>
      <c r="BA24" s="84">
        <v>0</v>
      </c>
      <c r="BB24" s="85">
        <v>8025.6</v>
      </c>
    </row>
    <row r="25" spans="1:54" x14ac:dyDescent="0.2">
      <c r="A25" s="83" t="s">
        <v>20</v>
      </c>
      <c r="B25" s="84">
        <v>0</v>
      </c>
      <c r="C25" s="84">
        <v>1764</v>
      </c>
      <c r="D25" s="84">
        <v>0</v>
      </c>
      <c r="E25" s="84">
        <v>1704</v>
      </c>
      <c r="F25" s="84">
        <v>3.2</v>
      </c>
      <c r="G25" s="84">
        <v>3.2</v>
      </c>
      <c r="H25" s="84">
        <v>0</v>
      </c>
      <c r="I25" s="84">
        <v>0</v>
      </c>
      <c r="J25" s="84">
        <v>0</v>
      </c>
      <c r="K25" s="84">
        <v>0</v>
      </c>
      <c r="L25" s="84"/>
      <c r="M25" s="84"/>
      <c r="N25" s="84">
        <v>0</v>
      </c>
      <c r="O25" s="84">
        <v>0</v>
      </c>
      <c r="P25" s="84">
        <v>0</v>
      </c>
      <c r="Q25" s="84">
        <v>0</v>
      </c>
      <c r="R25" s="84">
        <v>1.6</v>
      </c>
      <c r="S25" s="84">
        <v>0</v>
      </c>
      <c r="T25" s="84">
        <v>92.8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196.8</v>
      </c>
      <c r="AA25" s="84">
        <v>0</v>
      </c>
      <c r="AB25" s="84">
        <v>219.2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1566.4</v>
      </c>
      <c r="AK25" s="84">
        <v>0</v>
      </c>
      <c r="AL25" s="84">
        <v>1396.8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52.8</v>
      </c>
      <c r="AW25" s="84">
        <v>0</v>
      </c>
      <c r="AX25" s="84">
        <v>0</v>
      </c>
      <c r="AY25" s="84">
        <v>0</v>
      </c>
      <c r="AZ25" s="84">
        <v>10269.6</v>
      </c>
      <c r="BA25" s="84">
        <v>0</v>
      </c>
      <c r="BB25" s="85">
        <v>8448</v>
      </c>
    </row>
    <row r="26" spans="1:54" x14ac:dyDescent="0.2">
      <c r="A26" s="83" t="s">
        <v>22</v>
      </c>
      <c r="B26" s="84">
        <v>0</v>
      </c>
      <c r="C26" s="84">
        <v>1884</v>
      </c>
      <c r="D26" s="84">
        <v>0</v>
      </c>
      <c r="E26" s="84">
        <v>1752</v>
      </c>
      <c r="F26" s="84">
        <v>9.6</v>
      </c>
      <c r="G26" s="84">
        <v>8</v>
      </c>
      <c r="H26" s="84">
        <v>0</v>
      </c>
      <c r="I26" s="84">
        <v>0</v>
      </c>
      <c r="J26" s="84">
        <v>0</v>
      </c>
      <c r="K26" s="84">
        <v>0</v>
      </c>
      <c r="L26" s="84"/>
      <c r="M26" s="84"/>
      <c r="N26" s="84">
        <v>0</v>
      </c>
      <c r="O26" s="84">
        <v>0</v>
      </c>
      <c r="P26" s="84">
        <v>0</v>
      </c>
      <c r="Q26" s="84">
        <v>0</v>
      </c>
      <c r="R26" s="84">
        <v>1.6</v>
      </c>
      <c r="S26" s="84">
        <v>0</v>
      </c>
      <c r="T26" s="84">
        <v>83.2</v>
      </c>
      <c r="U26" s="84">
        <v>0</v>
      </c>
      <c r="V26" s="84">
        <v>0</v>
      </c>
      <c r="W26" s="84">
        <v>0</v>
      </c>
      <c r="X26" s="84">
        <v>0</v>
      </c>
      <c r="Y26" s="84">
        <v>0</v>
      </c>
      <c r="Z26" s="84">
        <v>182.4</v>
      </c>
      <c r="AA26" s="84">
        <v>0</v>
      </c>
      <c r="AB26" s="84">
        <v>209.6</v>
      </c>
      <c r="AC26" s="84">
        <v>0</v>
      </c>
      <c r="AD26" s="84">
        <v>0</v>
      </c>
      <c r="AE26" s="84">
        <v>0</v>
      </c>
      <c r="AF26" s="84">
        <v>0</v>
      </c>
      <c r="AG26" s="84">
        <v>0</v>
      </c>
      <c r="AH26" s="84">
        <v>0</v>
      </c>
      <c r="AI26" s="84">
        <v>0</v>
      </c>
      <c r="AJ26" s="84">
        <v>1704</v>
      </c>
      <c r="AK26" s="84">
        <v>0</v>
      </c>
      <c r="AL26" s="84">
        <v>1456</v>
      </c>
      <c r="AM26" s="84">
        <v>0</v>
      </c>
      <c r="AN26" s="84">
        <v>0</v>
      </c>
      <c r="AO26" s="84">
        <v>0</v>
      </c>
      <c r="AP26" s="84">
        <v>0</v>
      </c>
      <c r="AQ26" s="84">
        <v>0</v>
      </c>
      <c r="AR26" s="84">
        <v>0</v>
      </c>
      <c r="AS26" s="84">
        <v>0</v>
      </c>
      <c r="AT26" s="84">
        <v>0</v>
      </c>
      <c r="AU26" s="84">
        <v>0</v>
      </c>
      <c r="AV26" s="84">
        <v>52.8</v>
      </c>
      <c r="AW26" s="84">
        <v>0</v>
      </c>
      <c r="AX26" s="84">
        <v>0</v>
      </c>
      <c r="AY26" s="84">
        <v>0</v>
      </c>
      <c r="AZ26" s="84">
        <v>10428</v>
      </c>
      <c r="BA26" s="84">
        <v>0</v>
      </c>
      <c r="BB26" s="85">
        <v>8870.4</v>
      </c>
    </row>
    <row r="27" spans="1:54" x14ac:dyDescent="0.2">
      <c r="A27" s="83" t="s">
        <v>21</v>
      </c>
      <c r="B27" s="84">
        <v>0</v>
      </c>
      <c r="C27" s="84">
        <v>1932</v>
      </c>
      <c r="D27" s="84">
        <v>0</v>
      </c>
      <c r="E27" s="84">
        <v>1824</v>
      </c>
      <c r="F27" s="84">
        <v>3.2</v>
      </c>
      <c r="G27" s="84">
        <v>4.8</v>
      </c>
      <c r="H27" s="84">
        <v>0</v>
      </c>
      <c r="I27" s="84">
        <v>0</v>
      </c>
      <c r="J27" s="84">
        <v>0</v>
      </c>
      <c r="K27" s="84">
        <v>0</v>
      </c>
      <c r="L27" s="84"/>
      <c r="M27" s="84"/>
      <c r="N27" s="84">
        <v>0</v>
      </c>
      <c r="O27" s="84">
        <v>0</v>
      </c>
      <c r="P27" s="84">
        <v>0</v>
      </c>
      <c r="Q27" s="84">
        <v>0</v>
      </c>
      <c r="R27" s="84">
        <v>0</v>
      </c>
      <c r="S27" s="84">
        <v>0</v>
      </c>
      <c r="T27" s="84">
        <v>88</v>
      </c>
      <c r="U27" s="84">
        <v>0</v>
      </c>
      <c r="V27" s="84">
        <v>0</v>
      </c>
      <c r="W27" s="84">
        <v>0</v>
      </c>
      <c r="X27" s="84">
        <v>0</v>
      </c>
      <c r="Y27" s="84">
        <v>0</v>
      </c>
      <c r="Z27" s="84">
        <v>171.2</v>
      </c>
      <c r="AA27" s="84">
        <v>0</v>
      </c>
      <c r="AB27" s="84">
        <v>200</v>
      </c>
      <c r="AC27" s="84">
        <v>0</v>
      </c>
      <c r="AD27" s="84">
        <v>0</v>
      </c>
      <c r="AE27" s="84">
        <v>0</v>
      </c>
      <c r="AF27" s="84">
        <v>0</v>
      </c>
      <c r="AG27" s="84">
        <v>0</v>
      </c>
      <c r="AH27" s="84">
        <v>0</v>
      </c>
      <c r="AI27" s="84">
        <v>0</v>
      </c>
      <c r="AJ27" s="84">
        <v>1764.8</v>
      </c>
      <c r="AK27" s="84">
        <v>0</v>
      </c>
      <c r="AL27" s="84">
        <v>1537.6</v>
      </c>
      <c r="AM27" s="84">
        <v>0</v>
      </c>
      <c r="AN27" s="84">
        <v>0</v>
      </c>
      <c r="AO27" s="84">
        <v>0</v>
      </c>
      <c r="AP27" s="84">
        <v>0</v>
      </c>
      <c r="AQ27" s="84">
        <v>0</v>
      </c>
      <c r="AR27" s="84">
        <v>0</v>
      </c>
      <c r="AS27" s="84">
        <v>0</v>
      </c>
      <c r="AT27" s="84">
        <v>0</v>
      </c>
      <c r="AU27" s="84">
        <v>0</v>
      </c>
      <c r="AV27" s="84">
        <v>52.8</v>
      </c>
      <c r="AW27" s="84">
        <v>0</v>
      </c>
      <c r="AX27" s="84">
        <v>0</v>
      </c>
      <c r="AY27" s="84">
        <v>0</v>
      </c>
      <c r="AZ27" s="84">
        <v>10744.8</v>
      </c>
      <c r="BA27" s="84">
        <v>0</v>
      </c>
      <c r="BB27" s="85">
        <v>9081.6</v>
      </c>
    </row>
    <row r="28" spans="1:54" x14ac:dyDescent="0.2">
      <c r="A28" s="83" t="s">
        <v>23</v>
      </c>
      <c r="B28" s="84">
        <v>0</v>
      </c>
      <c r="C28" s="84">
        <v>1968</v>
      </c>
      <c r="D28" s="84">
        <v>0</v>
      </c>
      <c r="E28" s="84">
        <v>1848</v>
      </c>
      <c r="F28" s="84">
        <v>3.2</v>
      </c>
      <c r="G28" s="84">
        <v>6.4</v>
      </c>
      <c r="H28" s="84">
        <v>0</v>
      </c>
      <c r="I28" s="84">
        <v>0</v>
      </c>
      <c r="J28" s="84">
        <v>0</v>
      </c>
      <c r="K28" s="84">
        <v>0</v>
      </c>
      <c r="L28" s="84"/>
      <c r="M28" s="84"/>
      <c r="N28" s="84">
        <v>0</v>
      </c>
      <c r="O28" s="84">
        <v>0</v>
      </c>
      <c r="P28" s="84">
        <v>0</v>
      </c>
      <c r="Q28" s="84">
        <v>0</v>
      </c>
      <c r="R28" s="84">
        <v>1.6</v>
      </c>
      <c r="S28" s="84">
        <v>0</v>
      </c>
      <c r="T28" s="84">
        <v>105.6</v>
      </c>
      <c r="U28" s="84">
        <v>0</v>
      </c>
      <c r="V28" s="84">
        <v>0</v>
      </c>
      <c r="W28" s="84">
        <v>0</v>
      </c>
      <c r="X28" s="84">
        <v>0</v>
      </c>
      <c r="Y28" s="84">
        <v>0</v>
      </c>
      <c r="Z28" s="84">
        <v>195.2</v>
      </c>
      <c r="AA28" s="84">
        <v>0</v>
      </c>
      <c r="AB28" s="84">
        <v>217.6</v>
      </c>
      <c r="AC28" s="84">
        <v>0</v>
      </c>
      <c r="AD28" s="84">
        <v>0</v>
      </c>
      <c r="AE28" s="84">
        <v>0</v>
      </c>
      <c r="AF28" s="84">
        <v>0</v>
      </c>
      <c r="AG28" s="84">
        <v>0</v>
      </c>
      <c r="AH28" s="84">
        <v>0</v>
      </c>
      <c r="AI28" s="84">
        <v>0</v>
      </c>
      <c r="AJ28" s="84">
        <v>1769.6</v>
      </c>
      <c r="AK28" s="84">
        <v>0</v>
      </c>
      <c r="AL28" s="84">
        <v>1523.2</v>
      </c>
      <c r="AM28" s="84">
        <v>0</v>
      </c>
      <c r="AN28" s="84">
        <v>0</v>
      </c>
      <c r="AO28" s="84">
        <v>0</v>
      </c>
      <c r="AP28" s="84">
        <v>0</v>
      </c>
      <c r="AQ28" s="84">
        <v>0</v>
      </c>
      <c r="AR28" s="84">
        <v>0</v>
      </c>
      <c r="AS28" s="84">
        <v>0</v>
      </c>
      <c r="AT28" s="84">
        <v>0</v>
      </c>
      <c r="AU28" s="84">
        <v>0</v>
      </c>
      <c r="AV28" s="84">
        <v>52.8</v>
      </c>
      <c r="AW28" s="84">
        <v>0</v>
      </c>
      <c r="AX28" s="84">
        <v>0</v>
      </c>
      <c r="AY28" s="84">
        <v>0</v>
      </c>
      <c r="AZ28" s="84">
        <v>10639.2</v>
      </c>
      <c r="BA28" s="84">
        <v>0</v>
      </c>
      <c r="BB28" s="85">
        <v>9081.6</v>
      </c>
    </row>
    <row r="29" spans="1:54" x14ac:dyDescent="0.2">
      <c r="A29" s="83" t="s">
        <v>24</v>
      </c>
      <c r="B29" s="84">
        <v>0</v>
      </c>
      <c r="C29" s="84">
        <v>1968</v>
      </c>
      <c r="D29" s="84">
        <v>0</v>
      </c>
      <c r="E29" s="84">
        <v>1836</v>
      </c>
      <c r="F29" s="84">
        <v>6.4</v>
      </c>
      <c r="G29" s="84">
        <v>8</v>
      </c>
      <c r="H29" s="84">
        <v>0</v>
      </c>
      <c r="I29" s="84">
        <v>0</v>
      </c>
      <c r="J29" s="84">
        <v>0</v>
      </c>
      <c r="K29" s="84">
        <v>0</v>
      </c>
      <c r="L29" s="84"/>
      <c r="M29" s="84"/>
      <c r="N29" s="84">
        <v>0</v>
      </c>
      <c r="O29" s="84">
        <v>0</v>
      </c>
      <c r="P29" s="84">
        <v>0</v>
      </c>
      <c r="Q29" s="84">
        <v>0</v>
      </c>
      <c r="R29" s="84">
        <v>1.6</v>
      </c>
      <c r="S29" s="84">
        <v>0</v>
      </c>
      <c r="T29" s="84">
        <v>105.6</v>
      </c>
      <c r="U29" s="84">
        <v>0</v>
      </c>
      <c r="V29" s="84">
        <v>0</v>
      </c>
      <c r="W29" s="84">
        <v>0</v>
      </c>
      <c r="X29" s="84">
        <v>0</v>
      </c>
      <c r="Y29" s="84">
        <v>0</v>
      </c>
      <c r="Z29" s="84">
        <v>192</v>
      </c>
      <c r="AA29" s="84">
        <v>0</v>
      </c>
      <c r="AB29" s="84">
        <v>209.6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1774.4</v>
      </c>
      <c r="AK29" s="84">
        <v>0</v>
      </c>
      <c r="AL29" s="84">
        <v>1520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26.4</v>
      </c>
      <c r="AW29" s="84">
        <v>0</v>
      </c>
      <c r="AX29" s="84">
        <v>0</v>
      </c>
      <c r="AY29" s="84">
        <v>0</v>
      </c>
      <c r="AZ29" s="84">
        <v>10665.6</v>
      </c>
      <c r="BA29" s="84">
        <v>0</v>
      </c>
      <c r="BB29" s="85">
        <v>8949.6</v>
      </c>
    </row>
    <row r="30" spans="1:54" x14ac:dyDescent="0.2">
      <c r="A30" s="83" t="s">
        <v>25</v>
      </c>
      <c r="B30" s="84">
        <v>0</v>
      </c>
      <c r="C30" s="84">
        <v>1980</v>
      </c>
      <c r="D30" s="84">
        <v>0</v>
      </c>
      <c r="E30" s="84">
        <v>1836</v>
      </c>
      <c r="F30" s="84">
        <v>3.2</v>
      </c>
      <c r="G30" s="84">
        <v>3.2</v>
      </c>
      <c r="H30" s="84">
        <v>0</v>
      </c>
      <c r="I30" s="84">
        <v>0</v>
      </c>
      <c r="J30" s="84">
        <v>0</v>
      </c>
      <c r="K30" s="84">
        <v>0</v>
      </c>
      <c r="L30" s="84"/>
      <c r="M30" s="84"/>
      <c r="N30" s="84">
        <v>0</v>
      </c>
      <c r="O30" s="84">
        <v>0</v>
      </c>
      <c r="P30" s="84">
        <v>0</v>
      </c>
      <c r="Q30" s="84">
        <v>0</v>
      </c>
      <c r="R30" s="84">
        <v>1.6</v>
      </c>
      <c r="S30" s="84">
        <v>0</v>
      </c>
      <c r="T30" s="84">
        <v>100.8</v>
      </c>
      <c r="U30" s="84">
        <v>0</v>
      </c>
      <c r="V30" s="84">
        <v>0</v>
      </c>
      <c r="W30" s="84">
        <v>0</v>
      </c>
      <c r="X30" s="84">
        <v>0</v>
      </c>
      <c r="Y30" s="84">
        <v>0</v>
      </c>
      <c r="Z30" s="84">
        <v>192</v>
      </c>
      <c r="AA30" s="84">
        <v>0</v>
      </c>
      <c r="AB30" s="84">
        <v>209.6</v>
      </c>
      <c r="AC30" s="84">
        <v>0</v>
      </c>
      <c r="AD30" s="84">
        <v>0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1793.6</v>
      </c>
      <c r="AK30" s="84">
        <v>0</v>
      </c>
      <c r="AL30" s="84">
        <v>1534.4</v>
      </c>
      <c r="AM30" s="84">
        <v>0</v>
      </c>
      <c r="AN30" s="84">
        <v>0</v>
      </c>
      <c r="AO30" s="84">
        <v>0</v>
      </c>
      <c r="AP30" s="84">
        <v>0</v>
      </c>
      <c r="AQ30" s="84">
        <v>0</v>
      </c>
      <c r="AR30" s="84">
        <v>0</v>
      </c>
      <c r="AS30" s="84">
        <v>0</v>
      </c>
      <c r="AT30" s="84">
        <v>0</v>
      </c>
      <c r="AU30" s="84">
        <v>0</v>
      </c>
      <c r="AV30" s="84">
        <v>52.8</v>
      </c>
      <c r="AW30" s="84">
        <v>0</v>
      </c>
      <c r="AX30" s="84">
        <v>0</v>
      </c>
      <c r="AY30" s="84">
        <v>0</v>
      </c>
      <c r="AZ30" s="84">
        <v>10771.2</v>
      </c>
      <c r="BA30" s="84">
        <v>0</v>
      </c>
      <c r="BB30" s="85">
        <v>9028.7999999999993</v>
      </c>
    </row>
    <row r="31" spans="1:54" x14ac:dyDescent="0.2">
      <c r="A31" s="83" t="s">
        <v>26</v>
      </c>
      <c r="B31" s="84">
        <v>0</v>
      </c>
      <c r="C31" s="84">
        <v>2016</v>
      </c>
      <c r="D31" s="84">
        <v>0</v>
      </c>
      <c r="E31" s="84">
        <v>1908</v>
      </c>
      <c r="F31" s="84">
        <v>8</v>
      </c>
      <c r="G31" s="84">
        <v>8</v>
      </c>
      <c r="H31" s="84">
        <v>0</v>
      </c>
      <c r="I31" s="84">
        <v>0</v>
      </c>
      <c r="J31" s="84">
        <v>0</v>
      </c>
      <c r="K31" s="84">
        <v>0</v>
      </c>
      <c r="L31" s="84"/>
      <c r="M31" s="84"/>
      <c r="N31" s="84">
        <v>0</v>
      </c>
      <c r="O31" s="84">
        <v>0</v>
      </c>
      <c r="P31" s="84">
        <v>0</v>
      </c>
      <c r="Q31" s="84">
        <v>0</v>
      </c>
      <c r="R31" s="84">
        <v>0</v>
      </c>
      <c r="S31" s="84">
        <v>0</v>
      </c>
      <c r="T31" s="84">
        <v>113.6</v>
      </c>
      <c r="U31" s="84">
        <v>0</v>
      </c>
      <c r="V31" s="84">
        <v>0</v>
      </c>
      <c r="W31" s="84">
        <v>0</v>
      </c>
      <c r="X31" s="84">
        <v>0</v>
      </c>
      <c r="Y31" s="84">
        <v>0</v>
      </c>
      <c r="Z31" s="84">
        <v>206.4</v>
      </c>
      <c r="AA31" s="84">
        <v>0</v>
      </c>
      <c r="AB31" s="84">
        <v>224</v>
      </c>
      <c r="AC31" s="84">
        <v>0</v>
      </c>
      <c r="AD31" s="84">
        <v>0</v>
      </c>
      <c r="AE31" s="84">
        <v>0</v>
      </c>
      <c r="AF31" s="84">
        <v>0</v>
      </c>
      <c r="AG31" s="84">
        <v>0</v>
      </c>
      <c r="AH31" s="84">
        <v>0</v>
      </c>
      <c r="AI31" s="84">
        <v>0</v>
      </c>
      <c r="AJ31" s="84">
        <v>1809.6</v>
      </c>
      <c r="AK31" s="84">
        <v>0</v>
      </c>
      <c r="AL31" s="84">
        <v>1572.8</v>
      </c>
      <c r="AM31" s="84">
        <v>0</v>
      </c>
      <c r="AN31" s="84">
        <v>0</v>
      </c>
      <c r="AO31" s="84">
        <v>0</v>
      </c>
      <c r="AP31" s="84">
        <v>0</v>
      </c>
      <c r="AQ31" s="84">
        <v>0</v>
      </c>
      <c r="AR31" s="84">
        <v>0</v>
      </c>
      <c r="AS31" s="84">
        <v>0</v>
      </c>
      <c r="AT31" s="84">
        <v>0</v>
      </c>
      <c r="AU31" s="84">
        <v>0</v>
      </c>
      <c r="AV31" s="84">
        <v>52.8</v>
      </c>
      <c r="AW31" s="84">
        <v>0</v>
      </c>
      <c r="AX31" s="84">
        <v>0</v>
      </c>
      <c r="AY31" s="84">
        <v>0</v>
      </c>
      <c r="AZ31" s="84">
        <v>10560</v>
      </c>
      <c r="BA31" s="84">
        <v>0</v>
      </c>
      <c r="BB31" s="85">
        <v>9213.6</v>
      </c>
    </row>
    <row r="32" spans="1:54" x14ac:dyDescent="0.2">
      <c r="A32" s="83" t="s">
        <v>27</v>
      </c>
      <c r="B32" s="84">
        <v>0</v>
      </c>
      <c r="C32" s="84">
        <v>1956</v>
      </c>
      <c r="D32" s="84">
        <v>0</v>
      </c>
      <c r="E32" s="84">
        <v>1896</v>
      </c>
      <c r="F32" s="84">
        <v>4.8</v>
      </c>
      <c r="G32" s="84">
        <v>4.8</v>
      </c>
      <c r="H32" s="84">
        <v>0</v>
      </c>
      <c r="I32" s="84">
        <v>0</v>
      </c>
      <c r="J32" s="84">
        <v>0</v>
      </c>
      <c r="K32" s="84">
        <v>0</v>
      </c>
      <c r="L32" s="84"/>
      <c r="M32" s="84"/>
      <c r="N32" s="84">
        <v>0</v>
      </c>
      <c r="O32" s="84">
        <v>0</v>
      </c>
      <c r="P32" s="84">
        <v>0</v>
      </c>
      <c r="Q32" s="84">
        <v>0</v>
      </c>
      <c r="R32" s="84">
        <v>1.6</v>
      </c>
      <c r="S32" s="84">
        <v>0</v>
      </c>
      <c r="T32" s="84">
        <v>108.8</v>
      </c>
      <c r="U32" s="84">
        <v>0</v>
      </c>
      <c r="V32" s="84">
        <v>0</v>
      </c>
      <c r="W32" s="84">
        <v>0</v>
      </c>
      <c r="X32" s="84">
        <v>0</v>
      </c>
      <c r="Y32" s="84">
        <v>0</v>
      </c>
      <c r="Z32" s="84">
        <v>184</v>
      </c>
      <c r="AA32" s="84">
        <v>0</v>
      </c>
      <c r="AB32" s="84">
        <v>220.8</v>
      </c>
      <c r="AC32" s="84">
        <v>0</v>
      </c>
      <c r="AD32" s="84">
        <v>0</v>
      </c>
      <c r="AE32" s="84">
        <v>0</v>
      </c>
      <c r="AF32" s="84">
        <v>0</v>
      </c>
      <c r="AG32" s="84">
        <v>0</v>
      </c>
      <c r="AH32" s="84">
        <v>0</v>
      </c>
      <c r="AI32" s="84">
        <v>0</v>
      </c>
      <c r="AJ32" s="84">
        <v>1774.4</v>
      </c>
      <c r="AK32" s="84">
        <v>0</v>
      </c>
      <c r="AL32" s="84">
        <v>1574.4</v>
      </c>
      <c r="AM32" s="84">
        <v>0</v>
      </c>
      <c r="AN32" s="84">
        <v>0</v>
      </c>
      <c r="AO32" s="84">
        <v>0</v>
      </c>
      <c r="AP32" s="84">
        <v>0</v>
      </c>
      <c r="AQ32" s="84">
        <v>0</v>
      </c>
      <c r="AR32" s="84">
        <v>0</v>
      </c>
      <c r="AS32" s="84">
        <v>0</v>
      </c>
      <c r="AT32" s="84">
        <v>0</v>
      </c>
      <c r="AU32" s="84">
        <v>0</v>
      </c>
      <c r="AV32" s="84">
        <v>52.8</v>
      </c>
      <c r="AW32" s="84">
        <v>0</v>
      </c>
      <c r="AX32" s="84">
        <v>0</v>
      </c>
      <c r="AY32" s="84">
        <v>0</v>
      </c>
      <c r="AZ32" s="84">
        <v>10428</v>
      </c>
      <c r="BA32" s="84">
        <v>0</v>
      </c>
      <c r="BB32" s="85">
        <v>9134.4</v>
      </c>
    </row>
    <row r="33" spans="1:54" x14ac:dyDescent="0.2">
      <c r="A33" s="83" t="s">
        <v>28</v>
      </c>
      <c r="B33" s="84">
        <v>0</v>
      </c>
      <c r="C33" s="84">
        <v>1932</v>
      </c>
      <c r="D33" s="84">
        <v>0</v>
      </c>
      <c r="E33" s="84">
        <v>1884</v>
      </c>
      <c r="F33" s="84">
        <v>4.8</v>
      </c>
      <c r="G33" s="84">
        <v>6.4</v>
      </c>
      <c r="H33" s="84">
        <v>0</v>
      </c>
      <c r="I33" s="84">
        <v>0</v>
      </c>
      <c r="J33" s="84">
        <v>0</v>
      </c>
      <c r="K33" s="84">
        <v>0</v>
      </c>
      <c r="L33" s="84"/>
      <c r="M33" s="84"/>
      <c r="N33" s="84">
        <v>0</v>
      </c>
      <c r="O33" s="84">
        <v>0</v>
      </c>
      <c r="P33" s="84">
        <v>0</v>
      </c>
      <c r="Q33" s="84">
        <v>0</v>
      </c>
      <c r="R33" s="84">
        <v>1.6</v>
      </c>
      <c r="S33" s="84">
        <v>0</v>
      </c>
      <c r="T33" s="84">
        <v>107.2</v>
      </c>
      <c r="U33" s="84">
        <v>0</v>
      </c>
      <c r="V33" s="84">
        <v>0</v>
      </c>
      <c r="W33" s="84">
        <v>0</v>
      </c>
      <c r="X33" s="84">
        <v>0</v>
      </c>
      <c r="Y33" s="84">
        <v>0</v>
      </c>
      <c r="Z33" s="84">
        <v>190.4</v>
      </c>
      <c r="AA33" s="84">
        <v>0</v>
      </c>
      <c r="AB33" s="84">
        <v>212.8</v>
      </c>
      <c r="AC33" s="84">
        <v>0</v>
      </c>
      <c r="AD33" s="84">
        <v>0</v>
      </c>
      <c r="AE33" s="84">
        <v>0</v>
      </c>
      <c r="AF33" s="84">
        <v>0</v>
      </c>
      <c r="AG33" s="84">
        <v>0</v>
      </c>
      <c r="AH33" s="84">
        <v>0</v>
      </c>
      <c r="AI33" s="84">
        <v>0</v>
      </c>
      <c r="AJ33" s="84">
        <v>1742.4</v>
      </c>
      <c r="AK33" s="84">
        <v>0</v>
      </c>
      <c r="AL33" s="84">
        <v>1566.4</v>
      </c>
      <c r="AM33" s="84">
        <v>0</v>
      </c>
      <c r="AN33" s="84">
        <v>0</v>
      </c>
      <c r="AO33" s="84">
        <v>0</v>
      </c>
      <c r="AP33" s="84">
        <v>0</v>
      </c>
      <c r="AQ33" s="84">
        <v>0</v>
      </c>
      <c r="AR33" s="84">
        <v>0</v>
      </c>
      <c r="AS33" s="84">
        <v>0</v>
      </c>
      <c r="AT33" s="84">
        <v>0</v>
      </c>
      <c r="AU33" s="84">
        <v>0</v>
      </c>
      <c r="AV33" s="84">
        <v>52.8</v>
      </c>
      <c r="AW33" s="84">
        <v>0</v>
      </c>
      <c r="AX33" s="84">
        <v>0</v>
      </c>
      <c r="AY33" s="84">
        <v>0</v>
      </c>
      <c r="AZ33" s="84">
        <v>10586.4</v>
      </c>
      <c r="BA33" s="84">
        <v>0</v>
      </c>
      <c r="BB33" s="85">
        <v>9028.7999999999993</v>
      </c>
    </row>
    <row r="34" spans="1:54" x14ac:dyDescent="0.2">
      <c r="A34" s="83" t="s">
        <v>29</v>
      </c>
      <c r="B34" s="84">
        <v>0</v>
      </c>
      <c r="C34" s="84">
        <v>1932</v>
      </c>
      <c r="D34" s="84">
        <v>0</v>
      </c>
      <c r="E34" s="84">
        <v>1872</v>
      </c>
      <c r="F34" s="84">
        <v>4.8</v>
      </c>
      <c r="G34" s="84">
        <v>8</v>
      </c>
      <c r="H34" s="84">
        <v>0</v>
      </c>
      <c r="I34" s="84">
        <v>0</v>
      </c>
      <c r="J34" s="84">
        <v>0</v>
      </c>
      <c r="K34" s="84">
        <v>0</v>
      </c>
      <c r="L34" s="84"/>
      <c r="M34" s="84"/>
      <c r="N34" s="84">
        <v>0</v>
      </c>
      <c r="O34" s="84">
        <v>0</v>
      </c>
      <c r="P34" s="84">
        <v>0</v>
      </c>
      <c r="Q34" s="84">
        <v>0</v>
      </c>
      <c r="R34" s="84">
        <v>0</v>
      </c>
      <c r="S34" s="84">
        <v>0</v>
      </c>
      <c r="T34" s="84">
        <v>108.8</v>
      </c>
      <c r="U34" s="84">
        <v>0</v>
      </c>
      <c r="V34" s="84">
        <v>0</v>
      </c>
      <c r="W34" s="84">
        <v>0</v>
      </c>
      <c r="X34" s="84">
        <v>0</v>
      </c>
      <c r="Y34" s="84">
        <v>0</v>
      </c>
      <c r="Z34" s="84">
        <v>193.6</v>
      </c>
      <c r="AA34" s="84">
        <v>0</v>
      </c>
      <c r="AB34" s="84">
        <v>206.4</v>
      </c>
      <c r="AC34" s="84">
        <v>0</v>
      </c>
      <c r="AD34" s="84">
        <v>0</v>
      </c>
      <c r="AE34" s="84">
        <v>0</v>
      </c>
      <c r="AF34" s="84">
        <v>0</v>
      </c>
      <c r="AG34" s="84">
        <v>0</v>
      </c>
      <c r="AH34" s="84">
        <v>0</v>
      </c>
      <c r="AI34" s="84">
        <v>0</v>
      </c>
      <c r="AJ34" s="84">
        <v>1734.4</v>
      </c>
      <c r="AK34" s="84">
        <v>0</v>
      </c>
      <c r="AL34" s="84">
        <v>1560</v>
      </c>
      <c r="AM34" s="84">
        <v>0</v>
      </c>
      <c r="AN34" s="84">
        <v>0</v>
      </c>
      <c r="AO34" s="84">
        <v>0</v>
      </c>
      <c r="AP34" s="84">
        <v>0</v>
      </c>
      <c r="AQ34" s="84">
        <v>0</v>
      </c>
      <c r="AR34" s="84">
        <v>0</v>
      </c>
      <c r="AS34" s="84">
        <v>0</v>
      </c>
      <c r="AT34" s="84">
        <v>0</v>
      </c>
      <c r="AU34" s="84">
        <v>0</v>
      </c>
      <c r="AV34" s="84">
        <v>26.4</v>
      </c>
      <c r="AW34" s="84">
        <v>0</v>
      </c>
      <c r="AX34" s="84">
        <v>0</v>
      </c>
      <c r="AY34" s="84">
        <v>0</v>
      </c>
      <c r="AZ34" s="84">
        <v>10428</v>
      </c>
      <c r="BA34" s="84">
        <v>0</v>
      </c>
      <c r="BB34" s="85">
        <v>8896.7999999999993</v>
      </c>
    </row>
    <row r="35" spans="1:54" x14ac:dyDescent="0.2">
      <c r="A35" s="83" t="s">
        <v>30</v>
      </c>
      <c r="B35" s="84">
        <v>0</v>
      </c>
      <c r="C35" s="84">
        <v>1896</v>
      </c>
      <c r="D35" s="84">
        <v>0</v>
      </c>
      <c r="E35" s="84">
        <v>1860</v>
      </c>
      <c r="F35" s="84">
        <v>1.6</v>
      </c>
      <c r="G35" s="84">
        <v>3.2</v>
      </c>
      <c r="H35" s="84">
        <v>0</v>
      </c>
      <c r="I35" s="84">
        <v>0</v>
      </c>
      <c r="J35" s="84">
        <v>0</v>
      </c>
      <c r="K35" s="84">
        <v>0</v>
      </c>
      <c r="L35" s="84"/>
      <c r="M35" s="84"/>
      <c r="N35" s="84">
        <v>0</v>
      </c>
      <c r="O35" s="84">
        <v>0</v>
      </c>
      <c r="P35" s="84">
        <v>0</v>
      </c>
      <c r="Q35" s="84">
        <v>0</v>
      </c>
      <c r="R35" s="84">
        <v>1.6</v>
      </c>
      <c r="S35" s="84">
        <v>0</v>
      </c>
      <c r="T35" s="84">
        <v>100.8</v>
      </c>
      <c r="U35" s="84">
        <v>0</v>
      </c>
      <c r="V35" s="84">
        <v>0</v>
      </c>
      <c r="W35" s="84">
        <v>0</v>
      </c>
      <c r="X35" s="84">
        <v>0</v>
      </c>
      <c r="Y35" s="84">
        <v>0</v>
      </c>
      <c r="Z35" s="84">
        <v>177.6</v>
      </c>
      <c r="AA35" s="84">
        <v>0</v>
      </c>
      <c r="AB35" s="84">
        <v>212.8</v>
      </c>
      <c r="AC35" s="84">
        <v>0</v>
      </c>
      <c r="AD35" s="84">
        <v>0</v>
      </c>
      <c r="AE35" s="84">
        <v>0</v>
      </c>
      <c r="AF35" s="84">
        <v>0</v>
      </c>
      <c r="AG35" s="84">
        <v>0</v>
      </c>
      <c r="AH35" s="84">
        <v>0</v>
      </c>
      <c r="AI35" s="84">
        <v>0</v>
      </c>
      <c r="AJ35" s="84">
        <v>1723.2</v>
      </c>
      <c r="AK35" s="84">
        <v>0</v>
      </c>
      <c r="AL35" s="84">
        <v>1540.8</v>
      </c>
      <c r="AM35" s="84">
        <v>0</v>
      </c>
      <c r="AN35" s="84">
        <v>0</v>
      </c>
      <c r="AO35" s="84">
        <v>0</v>
      </c>
      <c r="AP35" s="84">
        <v>0</v>
      </c>
      <c r="AQ35" s="84">
        <v>0</v>
      </c>
      <c r="AR35" s="84">
        <v>0</v>
      </c>
      <c r="AS35" s="84">
        <v>0</v>
      </c>
      <c r="AT35" s="84">
        <v>0</v>
      </c>
      <c r="AU35" s="84">
        <v>0</v>
      </c>
      <c r="AV35" s="84">
        <v>52.8</v>
      </c>
      <c r="AW35" s="84">
        <v>0</v>
      </c>
      <c r="AX35" s="84">
        <v>0</v>
      </c>
      <c r="AY35" s="84">
        <v>0</v>
      </c>
      <c r="AZ35" s="84">
        <v>10454.4</v>
      </c>
      <c r="BA35" s="84">
        <v>0</v>
      </c>
      <c r="BB35" s="85">
        <v>8923.2000000000007</v>
      </c>
    </row>
    <row r="36" spans="1:54" x14ac:dyDescent="0.2">
      <c r="A36" s="83" t="s">
        <v>31</v>
      </c>
      <c r="B36" s="84">
        <v>0</v>
      </c>
      <c r="C36" s="84">
        <v>1956</v>
      </c>
      <c r="D36" s="84">
        <v>0</v>
      </c>
      <c r="E36" s="84">
        <v>1872</v>
      </c>
      <c r="F36" s="84">
        <v>8</v>
      </c>
      <c r="G36" s="84">
        <v>8</v>
      </c>
      <c r="H36" s="84">
        <v>0</v>
      </c>
      <c r="I36" s="84">
        <v>0</v>
      </c>
      <c r="J36" s="84">
        <v>0</v>
      </c>
      <c r="K36" s="84">
        <v>0</v>
      </c>
      <c r="L36" s="84"/>
      <c r="M36" s="84"/>
      <c r="N36" s="84">
        <v>0</v>
      </c>
      <c r="O36" s="84">
        <v>0</v>
      </c>
      <c r="P36" s="84">
        <v>0</v>
      </c>
      <c r="Q36" s="84">
        <v>0</v>
      </c>
      <c r="R36" s="84">
        <v>1.6</v>
      </c>
      <c r="S36" s="84">
        <v>0</v>
      </c>
      <c r="T36" s="84">
        <v>104</v>
      </c>
      <c r="U36" s="84">
        <v>0</v>
      </c>
      <c r="V36" s="84">
        <v>0</v>
      </c>
      <c r="W36" s="84">
        <v>0</v>
      </c>
      <c r="X36" s="84">
        <v>0</v>
      </c>
      <c r="Y36" s="84">
        <v>0</v>
      </c>
      <c r="Z36" s="84">
        <v>177.6</v>
      </c>
      <c r="AA36" s="84">
        <v>0</v>
      </c>
      <c r="AB36" s="84">
        <v>214.4</v>
      </c>
      <c r="AC36" s="84">
        <v>0</v>
      </c>
      <c r="AD36" s="84">
        <v>0</v>
      </c>
      <c r="AE36" s="84">
        <v>0</v>
      </c>
      <c r="AF36" s="84">
        <v>0</v>
      </c>
      <c r="AG36" s="84">
        <v>0</v>
      </c>
      <c r="AH36" s="84">
        <v>0</v>
      </c>
      <c r="AI36" s="84">
        <v>0</v>
      </c>
      <c r="AJ36" s="84">
        <v>1772.8</v>
      </c>
      <c r="AK36" s="84">
        <v>0</v>
      </c>
      <c r="AL36" s="84">
        <v>1553.6</v>
      </c>
      <c r="AM36" s="84">
        <v>0</v>
      </c>
      <c r="AN36" s="84">
        <v>0</v>
      </c>
      <c r="AO36" s="84">
        <v>0</v>
      </c>
      <c r="AP36" s="84">
        <v>0</v>
      </c>
      <c r="AQ36" s="84">
        <v>0</v>
      </c>
      <c r="AR36" s="84">
        <v>0</v>
      </c>
      <c r="AS36" s="84">
        <v>0</v>
      </c>
      <c r="AT36" s="84">
        <v>0</v>
      </c>
      <c r="AU36" s="84">
        <v>0</v>
      </c>
      <c r="AV36" s="84">
        <v>52.8</v>
      </c>
      <c r="AW36" s="84">
        <v>0</v>
      </c>
      <c r="AX36" s="84">
        <v>0</v>
      </c>
      <c r="AY36" s="84">
        <v>0</v>
      </c>
      <c r="AZ36" s="84">
        <v>10216.799999999999</v>
      </c>
      <c r="BA36" s="84">
        <v>0</v>
      </c>
      <c r="BB36" s="85">
        <v>8923.2000000000007</v>
      </c>
    </row>
    <row r="37" spans="1:54" x14ac:dyDescent="0.2">
      <c r="A37" s="83" t="s">
        <v>32</v>
      </c>
      <c r="B37" s="84">
        <v>0</v>
      </c>
      <c r="C37" s="84">
        <v>1944</v>
      </c>
      <c r="D37" s="84">
        <v>0</v>
      </c>
      <c r="E37" s="84">
        <v>1848</v>
      </c>
      <c r="F37" s="84">
        <v>8</v>
      </c>
      <c r="G37" s="84">
        <v>6.4</v>
      </c>
      <c r="H37" s="84">
        <v>0</v>
      </c>
      <c r="I37" s="84">
        <v>0</v>
      </c>
      <c r="J37" s="84">
        <v>0</v>
      </c>
      <c r="K37" s="84">
        <v>0</v>
      </c>
      <c r="L37" s="84"/>
      <c r="M37" s="84"/>
      <c r="N37" s="84">
        <v>0</v>
      </c>
      <c r="O37" s="84">
        <v>0</v>
      </c>
      <c r="P37" s="84">
        <v>0</v>
      </c>
      <c r="Q37" s="84">
        <v>0</v>
      </c>
      <c r="R37" s="84">
        <v>1.6</v>
      </c>
      <c r="S37" s="84">
        <v>0</v>
      </c>
      <c r="T37" s="84">
        <v>108.8</v>
      </c>
      <c r="U37" s="84">
        <v>0</v>
      </c>
      <c r="V37" s="84">
        <v>0</v>
      </c>
      <c r="W37" s="84">
        <v>0</v>
      </c>
      <c r="X37" s="84">
        <v>0</v>
      </c>
      <c r="Y37" s="84">
        <v>0</v>
      </c>
      <c r="Z37" s="84">
        <v>184</v>
      </c>
      <c r="AA37" s="84">
        <v>0</v>
      </c>
      <c r="AB37" s="84">
        <v>208</v>
      </c>
      <c r="AC37" s="84">
        <v>0</v>
      </c>
      <c r="AD37" s="84">
        <v>0</v>
      </c>
      <c r="AE37" s="84">
        <v>0</v>
      </c>
      <c r="AF37" s="84">
        <v>0</v>
      </c>
      <c r="AG37" s="84">
        <v>0</v>
      </c>
      <c r="AH37" s="84">
        <v>0</v>
      </c>
      <c r="AI37" s="84">
        <v>0</v>
      </c>
      <c r="AJ37" s="84">
        <v>1756.8</v>
      </c>
      <c r="AK37" s="84">
        <v>0</v>
      </c>
      <c r="AL37" s="84">
        <v>1539.2</v>
      </c>
      <c r="AM37" s="84">
        <v>0</v>
      </c>
      <c r="AN37" s="84">
        <v>0</v>
      </c>
      <c r="AO37" s="84">
        <v>0</v>
      </c>
      <c r="AP37" s="84">
        <v>0</v>
      </c>
      <c r="AQ37" s="84">
        <v>0</v>
      </c>
      <c r="AR37" s="84">
        <v>0</v>
      </c>
      <c r="AS37" s="84">
        <v>0</v>
      </c>
      <c r="AT37" s="84">
        <v>0</v>
      </c>
      <c r="AU37" s="84">
        <v>0</v>
      </c>
      <c r="AV37" s="84">
        <v>26.4</v>
      </c>
      <c r="AW37" s="84">
        <v>0</v>
      </c>
      <c r="AX37" s="84">
        <v>0</v>
      </c>
      <c r="AY37" s="84">
        <v>0</v>
      </c>
      <c r="AZ37" s="84">
        <v>10480.799999999999</v>
      </c>
      <c r="BA37" s="84">
        <v>0</v>
      </c>
      <c r="BB37" s="85">
        <v>8844</v>
      </c>
    </row>
    <row r="38" spans="1:54" x14ac:dyDescent="0.2">
      <c r="A38" s="83" t="s">
        <v>33</v>
      </c>
      <c r="B38" s="84">
        <v>0</v>
      </c>
      <c r="C38" s="84">
        <v>1896</v>
      </c>
      <c r="D38" s="84">
        <v>0</v>
      </c>
      <c r="E38" s="84">
        <v>1872</v>
      </c>
      <c r="F38" s="84">
        <v>3.2</v>
      </c>
      <c r="G38" s="84">
        <v>4.8</v>
      </c>
      <c r="H38" s="84">
        <v>0</v>
      </c>
      <c r="I38" s="84">
        <v>0</v>
      </c>
      <c r="J38" s="84">
        <v>0</v>
      </c>
      <c r="K38" s="84">
        <v>0</v>
      </c>
      <c r="L38" s="84"/>
      <c r="M38" s="84"/>
      <c r="N38" s="84">
        <v>0</v>
      </c>
      <c r="O38" s="84">
        <v>0</v>
      </c>
      <c r="P38" s="84">
        <v>0</v>
      </c>
      <c r="Q38" s="84">
        <v>0</v>
      </c>
      <c r="R38" s="84">
        <v>0</v>
      </c>
      <c r="S38" s="84">
        <v>0</v>
      </c>
      <c r="T38" s="84">
        <v>120</v>
      </c>
      <c r="U38" s="84">
        <v>0</v>
      </c>
      <c r="V38" s="84">
        <v>0</v>
      </c>
      <c r="W38" s="84">
        <v>0</v>
      </c>
      <c r="X38" s="84">
        <v>0</v>
      </c>
      <c r="Y38" s="84">
        <v>0</v>
      </c>
      <c r="Z38" s="84">
        <v>187.2</v>
      </c>
      <c r="AA38" s="84">
        <v>0</v>
      </c>
      <c r="AB38" s="84">
        <v>196.8</v>
      </c>
      <c r="AC38" s="84">
        <v>0</v>
      </c>
      <c r="AD38" s="84">
        <v>0</v>
      </c>
      <c r="AE38" s="84">
        <v>0</v>
      </c>
      <c r="AF38" s="84">
        <v>0</v>
      </c>
      <c r="AG38" s="84">
        <v>0</v>
      </c>
      <c r="AH38" s="84">
        <v>0</v>
      </c>
      <c r="AI38" s="84">
        <v>0</v>
      </c>
      <c r="AJ38" s="84">
        <v>1713.6</v>
      </c>
      <c r="AK38" s="84">
        <v>0</v>
      </c>
      <c r="AL38" s="84">
        <v>1560</v>
      </c>
      <c r="AM38" s="84">
        <v>0</v>
      </c>
      <c r="AN38" s="84">
        <v>0</v>
      </c>
      <c r="AO38" s="84">
        <v>0</v>
      </c>
      <c r="AP38" s="84">
        <v>0</v>
      </c>
      <c r="AQ38" s="84">
        <v>0</v>
      </c>
      <c r="AR38" s="84">
        <v>0</v>
      </c>
      <c r="AS38" s="84">
        <v>0</v>
      </c>
      <c r="AT38" s="84">
        <v>0</v>
      </c>
      <c r="AU38" s="84">
        <v>0</v>
      </c>
      <c r="AV38" s="84">
        <v>52.8</v>
      </c>
      <c r="AW38" s="84">
        <v>0</v>
      </c>
      <c r="AX38" s="84">
        <v>0</v>
      </c>
      <c r="AY38" s="84">
        <v>0</v>
      </c>
      <c r="AZ38" s="84">
        <v>10507.2</v>
      </c>
      <c r="BA38" s="84">
        <v>0</v>
      </c>
      <c r="BB38" s="85">
        <v>8817.6</v>
      </c>
    </row>
    <row r="39" spans="1:54" x14ac:dyDescent="0.2">
      <c r="A39" s="83" t="s">
        <v>34</v>
      </c>
      <c r="B39" s="84">
        <v>0</v>
      </c>
      <c r="C39" s="84">
        <v>1884</v>
      </c>
      <c r="D39" s="84">
        <v>0</v>
      </c>
      <c r="E39" s="84">
        <v>1884</v>
      </c>
      <c r="F39" s="84">
        <v>4.8</v>
      </c>
      <c r="G39" s="84">
        <v>8</v>
      </c>
      <c r="H39" s="84">
        <v>0</v>
      </c>
      <c r="I39" s="84">
        <v>0</v>
      </c>
      <c r="J39" s="84">
        <v>0</v>
      </c>
      <c r="K39" s="84">
        <v>0</v>
      </c>
      <c r="L39" s="84"/>
      <c r="M39" s="84"/>
      <c r="N39" s="84">
        <v>0</v>
      </c>
      <c r="O39" s="84">
        <v>0</v>
      </c>
      <c r="P39" s="84">
        <v>0</v>
      </c>
      <c r="Q39" s="84">
        <v>0</v>
      </c>
      <c r="R39" s="84">
        <v>1.6</v>
      </c>
      <c r="S39" s="84">
        <v>0</v>
      </c>
      <c r="T39" s="84">
        <v>123.2</v>
      </c>
      <c r="U39" s="84">
        <v>0</v>
      </c>
      <c r="V39" s="84">
        <v>0</v>
      </c>
      <c r="W39" s="84">
        <v>0</v>
      </c>
      <c r="X39" s="84">
        <v>0</v>
      </c>
      <c r="Y39" s="84">
        <v>0</v>
      </c>
      <c r="Z39" s="84">
        <v>188.8</v>
      </c>
      <c r="AA39" s="84">
        <v>0</v>
      </c>
      <c r="AB39" s="84">
        <v>195.2</v>
      </c>
      <c r="AC39" s="84">
        <v>0</v>
      </c>
      <c r="AD39" s="84">
        <v>0</v>
      </c>
      <c r="AE39" s="84">
        <v>0</v>
      </c>
      <c r="AF39" s="84">
        <v>0</v>
      </c>
      <c r="AG39" s="84">
        <v>0</v>
      </c>
      <c r="AH39" s="84">
        <v>0</v>
      </c>
      <c r="AI39" s="84">
        <v>0</v>
      </c>
      <c r="AJ39" s="84">
        <v>1696</v>
      </c>
      <c r="AK39" s="84">
        <v>0</v>
      </c>
      <c r="AL39" s="84">
        <v>1560</v>
      </c>
      <c r="AM39" s="84">
        <v>0</v>
      </c>
      <c r="AN39" s="84">
        <v>0</v>
      </c>
      <c r="AO39" s="84">
        <v>0</v>
      </c>
      <c r="AP39" s="84">
        <v>0</v>
      </c>
      <c r="AQ39" s="84">
        <v>0</v>
      </c>
      <c r="AR39" s="84">
        <v>0</v>
      </c>
      <c r="AS39" s="84">
        <v>0</v>
      </c>
      <c r="AT39" s="84">
        <v>0</v>
      </c>
      <c r="AU39" s="84">
        <v>0</v>
      </c>
      <c r="AV39" s="84">
        <v>52.8</v>
      </c>
      <c r="AW39" s="84">
        <v>0</v>
      </c>
      <c r="AX39" s="84">
        <v>0</v>
      </c>
      <c r="AY39" s="84">
        <v>0</v>
      </c>
      <c r="AZ39" s="84">
        <v>10190.4</v>
      </c>
      <c r="BA39" s="84">
        <v>0</v>
      </c>
      <c r="BB39" s="85">
        <v>8844</v>
      </c>
    </row>
    <row r="40" spans="1:54" x14ac:dyDescent="0.2">
      <c r="A40" s="83" t="s">
        <v>35</v>
      </c>
      <c r="B40" s="84">
        <v>0</v>
      </c>
      <c r="C40" s="84">
        <v>1824</v>
      </c>
      <c r="D40" s="84">
        <v>0</v>
      </c>
      <c r="E40" s="84">
        <v>1872</v>
      </c>
      <c r="F40" s="84">
        <v>4.8</v>
      </c>
      <c r="G40" s="84">
        <v>4.8</v>
      </c>
      <c r="H40" s="84">
        <v>0</v>
      </c>
      <c r="I40" s="84">
        <v>0</v>
      </c>
      <c r="J40" s="84">
        <v>0</v>
      </c>
      <c r="K40" s="84">
        <v>0</v>
      </c>
      <c r="L40" s="84"/>
      <c r="M40" s="84"/>
      <c r="N40" s="84">
        <v>0</v>
      </c>
      <c r="O40" s="84">
        <v>0</v>
      </c>
      <c r="P40" s="84">
        <v>0</v>
      </c>
      <c r="Q40" s="84">
        <v>0</v>
      </c>
      <c r="R40" s="84">
        <v>1.6</v>
      </c>
      <c r="S40" s="84">
        <v>0</v>
      </c>
      <c r="T40" s="84">
        <v>123.2</v>
      </c>
      <c r="U40" s="84">
        <v>0</v>
      </c>
      <c r="V40" s="84">
        <v>0</v>
      </c>
      <c r="W40" s="84">
        <v>0</v>
      </c>
      <c r="X40" s="84">
        <v>0</v>
      </c>
      <c r="Y40" s="84">
        <v>0</v>
      </c>
      <c r="Z40" s="84">
        <v>180.8</v>
      </c>
      <c r="AA40" s="84">
        <v>0</v>
      </c>
      <c r="AB40" s="84">
        <v>208</v>
      </c>
      <c r="AC40" s="84">
        <v>0</v>
      </c>
      <c r="AD40" s="84">
        <v>0</v>
      </c>
      <c r="AE40" s="84">
        <v>0</v>
      </c>
      <c r="AF40" s="84">
        <v>0</v>
      </c>
      <c r="AG40" s="84">
        <v>0</v>
      </c>
      <c r="AH40" s="84">
        <v>0</v>
      </c>
      <c r="AI40" s="84">
        <v>0</v>
      </c>
      <c r="AJ40" s="84">
        <v>1638.4</v>
      </c>
      <c r="AK40" s="84">
        <v>0</v>
      </c>
      <c r="AL40" s="84">
        <v>1544</v>
      </c>
      <c r="AM40" s="84">
        <v>0</v>
      </c>
      <c r="AN40" s="84">
        <v>0</v>
      </c>
      <c r="AO40" s="84">
        <v>0</v>
      </c>
      <c r="AP40" s="84">
        <v>0</v>
      </c>
      <c r="AQ40" s="84">
        <v>0</v>
      </c>
      <c r="AR40" s="84">
        <v>0</v>
      </c>
      <c r="AS40" s="84">
        <v>0</v>
      </c>
      <c r="AT40" s="84">
        <v>0</v>
      </c>
      <c r="AU40" s="84">
        <v>0</v>
      </c>
      <c r="AV40" s="84">
        <v>26.4</v>
      </c>
      <c r="AW40" s="84">
        <v>0</v>
      </c>
      <c r="AX40" s="84">
        <v>0</v>
      </c>
      <c r="AY40" s="84">
        <v>0</v>
      </c>
      <c r="AZ40" s="84">
        <v>10084.799999999999</v>
      </c>
      <c r="BA40" s="84">
        <v>0</v>
      </c>
      <c r="BB40" s="85">
        <v>8685.6</v>
      </c>
    </row>
    <row r="41" spans="1:54" x14ac:dyDescent="0.2">
      <c r="A41" s="83" t="s">
        <v>36</v>
      </c>
      <c r="B41" s="84">
        <v>0</v>
      </c>
      <c r="C41" s="84">
        <v>1728</v>
      </c>
      <c r="D41" s="84">
        <v>0</v>
      </c>
      <c r="E41" s="84">
        <v>1812</v>
      </c>
      <c r="F41" s="84">
        <v>3.2</v>
      </c>
      <c r="G41" s="84">
        <v>6.4</v>
      </c>
      <c r="H41" s="84">
        <v>0</v>
      </c>
      <c r="I41" s="84">
        <v>0</v>
      </c>
      <c r="J41" s="84">
        <v>0</v>
      </c>
      <c r="K41" s="84">
        <v>0</v>
      </c>
      <c r="L41" s="84"/>
      <c r="M41" s="84"/>
      <c r="N41" s="84">
        <v>0</v>
      </c>
      <c r="O41" s="84">
        <v>0</v>
      </c>
      <c r="P41" s="84">
        <v>0</v>
      </c>
      <c r="Q41" s="84">
        <v>0</v>
      </c>
      <c r="R41" s="84">
        <v>0</v>
      </c>
      <c r="S41" s="84">
        <v>0</v>
      </c>
      <c r="T41" s="84">
        <v>121.6</v>
      </c>
      <c r="U41" s="84">
        <v>0</v>
      </c>
      <c r="V41" s="84">
        <v>0</v>
      </c>
      <c r="W41" s="84">
        <v>0</v>
      </c>
      <c r="X41" s="84">
        <v>0</v>
      </c>
      <c r="Y41" s="84">
        <v>0</v>
      </c>
      <c r="Z41" s="84">
        <v>176</v>
      </c>
      <c r="AA41" s="84">
        <v>0</v>
      </c>
      <c r="AB41" s="84">
        <v>209.6</v>
      </c>
      <c r="AC41" s="84">
        <v>0</v>
      </c>
      <c r="AD41" s="84">
        <v>0</v>
      </c>
      <c r="AE41" s="84">
        <v>0</v>
      </c>
      <c r="AF41" s="84">
        <v>0</v>
      </c>
      <c r="AG41" s="84">
        <v>0</v>
      </c>
      <c r="AH41" s="84">
        <v>0</v>
      </c>
      <c r="AI41" s="84">
        <v>0</v>
      </c>
      <c r="AJ41" s="84">
        <v>1561.6</v>
      </c>
      <c r="AK41" s="84">
        <v>0</v>
      </c>
      <c r="AL41" s="84">
        <v>1491.2</v>
      </c>
      <c r="AM41" s="84">
        <v>0</v>
      </c>
      <c r="AN41" s="84">
        <v>0</v>
      </c>
      <c r="AO41" s="84">
        <v>0</v>
      </c>
      <c r="AP41" s="84">
        <v>0</v>
      </c>
      <c r="AQ41" s="84">
        <v>0</v>
      </c>
      <c r="AR41" s="84">
        <v>0</v>
      </c>
      <c r="AS41" s="84">
        <v>0</v>
      </c>
      <c r="AT41" s="84">
        <v>0</v>
      </c>
      <c r="AU41" s="84">
        <v>0</v>
      </c>
      <c r="AV41" s="84">
        <v>52.8</v>
      </c>
      <c r="AW41" s="84">
        <v>0</v>
      </c>
      <c r="AX41" s="84">
        <v>0</v>
      </c>
      <c r="AY41" s="84">
        <v>0</v>
      </c>
      <c r="AZ41" s="84">
        <v>9609.6</v>
      </c>
      <c r="BA41" s="84">
        <v>0</v>
      </c>
      <c r="BB41" s="85">
        <v>8157.6</v>
      </c>
    </row>
    <row r="42" spans="1:54" x14ac:dyDescent="0.2">
      <c r="A42" s="83" t="s">
        <v>37</v>
      </c>
      <c r="B42" s="84">
        <v>0</v>
      </c>
      <c r="C42" s="84">
        <v>1596</v>
      </c>
      <c r="D42" s="84">
        <v>0</v>
      </c>
      <c r="E42" s="84">
        <v>1776</v>
      </c>
      <c r="F42" s="84">
        <v>9.6</v>
      </c>
      <c r="G42" s="84">
        <v>6.4</v>
      </c>
      <c r="H42" s="84">
        <v>0</v>
      </c>
      <c r="I42" s="84">
        <v>0</v>
      </c>
      <c r="J42" s="84">
        <v>0</v>
      </c>
      <c r="K42" s="84">
        <v>0</v>
      </c>
      <c r="L42" s="84"/>
      <c r="M42" s="84"/>
      <c r="N42" s="84">
        <v>0</v>
      </c>
      <c r="O42" s="84">
        <v>0</v>
      </c>
      <c r="P42" s="84">
        <v>0</v>
      </c>
      <c r="Q42" s="84">
        <v>0</v>
      </c>
      <c r="R42" s="84">
        <v>1.6</v>
      </c>
      <c r="S42" s="84">
        <v>0</v>
      </c>
      <c r="T42" s="84">
        <v>129.6</v>
      </c>
      <c r="U42" s="84">
        <v>0</v>
      </c>
      <c r="V42" s="84">
        <v>0</v>
      </c>
      <c r="W42" s="84">
        <v>0</v>
      </c>
      <c r="X42" s="84">
        <v>0</v>
      </c>
      <c r="Y42" s="84">
        <v>0</v>
      </c>
      <c r="Z42" s="84">
        <v>155.19999999999999</v>
      </c>
      <c r="AA42" s="84">
        <v>0</v>
      </c>
      <c r="AB42" s="84">
        <v>204.8</v>
      </c>
      <c r="AC42" s="84">
        <v>0</v>
      </c>
      <c r="AD42" s="84">
        <v>0</v>
      </c>
      <c r="AE42" s="84">
        <v>0</v>
      </c>
      <c r="AF42" s="84">
        <v>0</v>
      </c>
      <c r="AG42" s="84">
        <v>0</v>
      </c>
      <c r="AH42" s="84">
        <v>0</v>
      </c>
      <c r="AI42" s="84">
        <v>0</v>
      </c>
      <c r="AJ42" s="84">
        <v>1427.2</v>
      </c>
      <c r="AK42" s="84">
        <v>0</v>
      </c>
      <c r="AL42" s="84">
        <v>1444.8</v>
      </c>
      <c r="AM42" s="84">
        <v>0</v>
      </c>
      <c r="AN42" s="84">
        <v>0</v>
      </c>
      <c r="AO42" s="84">
        <v>0</v>
      </c>
      <c r="AP42" s="84">
        <v>0</v>
      </c>
      <c r="AQ42" s="84">
        <v>0</v>
      </c>
      <c r="AR42" s="84">
        <v>0</v>
      </c>
      <c r="AS42" s="84">
        <v>0</v>
      </c>
      <c r="AT42" s="84">
        <v>0</v>
      </c>
      <c r="AU42" s="84">
        <v>0</v>
      </c>
      <c r="AV42" s="84">
        <v>26.4</v>
      </c>
      <c r="AW42" s="84">
        <v>0</v>
      </c>
      <c r="AX42" s="84">
        <v>0</v>
      </c>
      <c r="AY42" s="84">
        <v>0</v>
      </c>
      <c r="AZ42" s="84">
        <v>9081.6</v>
      </c>
      <c r="BA42" s="84">
        <v>0</v>
      </c>
      <c r="BB42" s="85">
        <v>7788</v>
      </c>
    </row>
    <row r="43" spans="1:54" x14ac:dyDescent="0.2">
      <c r="A43" s="83" t="s">
        <v>38</v>
      </c>
      <c r="B43" s="84">
        <v>0</v>
      </c>
      <c r="C43" s="84">
        <v>1452</v>
      </c>
      <c r="D43" s="84">
        <v>0</v>
      </c>
      <c r="E43" s="84">
        <v>1620</v>
      </c>
      <c r="F43" s="84">
        <v>4.8</v>
      </c>
      <c r="G43" s="84">
        <v>6.4</v>
      </c>
      <c r="H43" s="84">
        <v>0</v>
      </c>
      <c r="I43" s="84">
        <v>0</v>
      </c>
      <c r="J43" s="84">
        <v>0</v>
      </c>
      <c r="K43" s="84">
        <v>0</v>
      </c>
      <c r="L43" s="84"/>
      <c r="M43" s="84"/>
      <c r="N43" s="84">
        <v>0</v>
      </c>
      <c r="O43" s="84">
        <v>0</v>
      </c>
      <c r="P43" s="84">
        <v>0</v>
      </c>
      <c r="Q43" s="84">
        <v>0</v>
      </c>
      <c r="R43" s="84">
        <v>1.6</v>
      </c>
      <c r="S43" s="84">
        <v>0</v>
      </c>
      <c r="T43" s="84">
        <v>126.4</v>
      </c>
      <c r="U43" s="84">
        <v>0</v>
      </c>
      <c r="V43" s="84">
        <v>0</v>
      </c>
      <c r="W43" s="84">
        <v>0</v>
      </c>
      <c r="X43" s="84">
        <v>0</v>
      </c>
      <c r="Y43" s="84">
        <v>0</v>
      </c>
      <c r="Z43" s="84">
        <v>139.19999999999999</v>
      </c>
      <c r="AA43" s="84">
        <v>0</v>
      </c>
      <c r="AB43" s="84">
        <v>185.6</v>
      </c>
      <c r="AC43" s="84">
        <v>0</v>
      </c>
      <c r="AD43" s="84">
        <v>0</v>
      </c>
      <c r="AE43" s="84">
        <v>0</v>
      </c>
      <c r="AF43" s="84">
        <v>0</v>
      </c>
      <c r="AG43" s="84">
        <v>0</v>
      </c>
      <c r="AH43" s="84">
        <v>0</v>
      </c>
      <c r="AI43" s="84">
        <v>0</v>
      </c>
      <c r="AJ43" s="84">
        <v>1318.4</v>
      </c>
      <c r="AK43" s="84">
        <v>0</v>
      </c>
      <c r="AL43" s="84">
        <v>1308.8</v>
      </c>
      <c r="AM43" s="84">
        <v>0</v>
      </c>
      <c r="AN43" s="84">
        <v>0</v>
      </c>
      <c r="AO43" s="84">
        <v>0</v>
      </c>
      <c r="AP43" s="84">
        <v>0</v>
      </c>
      <c r="AQ43" s="84">
        <v>0</v>
      </c>
      <c r="AR43" s="84">
        <v>0</v>
      </c>
      <c r="AS43" s="84">
        <v>0</v>
      </c>
      <c r="AT43" s="84">
        <v>0</v>
      </c>
      <c r="AU43" s="84">
        <v>0</v>
      </c>
      <c r="AV43" s="84">
        <v>26.4</v>
      </c>
      <c r="AW43" s="84">
        <v>0</v>
      </c>
      <c r="AX43" s="84">
        <v>0</v>
      </c>
      <c r="AY43" s="84">
        <v>0</v>
      </c>
      <c r="AZ43" s="84">
        <v>8527.2000000000007</v>
      </c>
      <c r="BA43" s="84">
        <v>0</v>
      </c>
      <c r="BB43" s="85">
        <v>7339.2</v>
      </c>
    </row>
    <row r="44" spans="1:54" x14ac:dyDescent="0.2">
      <c r="A44" s="83" t="s">
        <v>39</v>
      </c>
      <c r="B44" s="84">
        <v>0</v>
      </c>
      <c r="C44" s="84">
        <v>1380</v>
      </c>
      <c r="D44" s="84">
        <v>0</v>
      </c>
      <c r="E44" s="84">
        <v>1548</v>
      </c>
      <c r="F44" s="84">
        <v>3.2</v>
      </c>
      <c r="G44" s="84">
        <v>6.4</v>
      </c>
      <c r="H44" s="84">
        <v>0</v>
      </c>
      <c r="I44" s="84">
        <v>0</v>
      </c>
      <c r="J44" s="84">
        <v>0</v>
      </c>
      <c r="K44" s="84">
        <v>0</v>
      </c>
      <c r="L44" s="84"/>
      <c r="M44" s="84"/>
      <c r="N44" s="84">
        <v>0</v>
      </c>
      <c r="O44" s="84">
        <v>0</v>
      </c>
      <c r="P44" s="84">
        <v>0</v>
      </c>
      <c r="Q44" s="84">
        <v>0</v>
      </c>
      <c r="R44" s="84">
        <v>1.6</v>
      </c>
      <c r="S44" s="84">
        <v>0</v>
      </c>
      <c r="T44" s="84">
        <v>129.6</v>
      </c>
      <c r="U44" s="84">
        <v>0</v>
      </c>
      <c r="V44" s="84">
        <v>0</v>
      </c>
      <c r="W44" s="84">
        <v>0</v>
      </c>
      <c r="X44" s="84">
        <v>0</v>
      </c>
      <c r="Y44" s="84">
        <v>0</v>
      </c>
      <c r="Z44" s="84">
        <v>136</v>
      </c>
      <c r="AA44" s="84">
        <v>0</v>
      </c>
      <c r="AB44" s="84">
        <v>184</v>
      </c>
      <c r="AC44" s="84">
        <v>0</v>
      </c>
      <c r="AD44" s="84">
        <v>0</v>
      </c>
      <c r="AE44" s="84">
        <v>0</v>
      </c>
      <c r="AF44" s="84">
        <v>0</v>
      </c>
      <c r="AG44" s="84">
        <v>0</v>
      </c>
      <c r="AH44" s="84">
        <v>0</v>
      </c>
      <c r="AI44" s="84">
        <v>0</v>
      </c>
      <c r="AJ44" s="84">
        <v>1236.8</v>
      </c>
      <c r="AK44" s="84">
        <v>0</v>
      </c>
      <c r="AL44" s="84">
        <v>1235.2</v>
      </c>
      <c r="AM44" s="84">
        <v>0</v>
      </c>
      <c r="AN44" s="84">
        <v>0</v>
      </c>
      <c r="AO44" s="84">
        <v>0</v>
      </c>
      <c r="AP44" s="84">
        <v>0</v>
      </c>
      <c r="AQ44" s="84">
        <v>0</v>
      </c>
      <c r="AR44" s="84">
        <v>0</v>
      </c>
      <c r="AS44" s="84">
        <v>0</v>
      </c>
      <c r="AT44" s="84">
        <v>0</v>
      </c>
      <c r="AU44" s="84">
        <v>0</v>
      </c>
      <c r="AV44" s="84">
        <v>26.4</v>
      </c>
      <c r="AW44" s="84">
        <v>0</v>
      </c>
      <c r="AX44" s="84">
        <v>0</v>
      </c>
      <c r="AY44" s="84">
        <v>0</v>
      </c>
      <c r="AZ44" s="84">
        <v>8210.4</v>
      </c>
      <c r="BA44" s="84">
        <v>0</v>
      </c>
      <c r="BB44" s="85">
        <v>7022.4</v>
      </c>
    </row>
    <row r="45" spans="1:54" x14ac:dyDescent="0.2">
      <c r="A45" s="83" t="s">
        <v>40</v>
      </c>
      <c r="B45" s="84">
        <v>0</v>
      </c>
      <c r="C45" s="84">
        <v>1260</v>
      </c>
      <c r="D45" s="84">
        <v>0</v>
      </c>
      <c r="E45" s="84">
        <v>1452</v>
      </c>
      <c r="F45" s="84">
        <v>6.4</v>
      </c>
      <c r="G45" s="84">
        <v>8</v>
      </c>
      <c r="H45" s="84">
        <v>0</v>
      </c>
      <c r="I45" s="84">
        <v>0</v>
      </c>
      <c r="J45" s="84">
        <v>0</v>
      </c>
      <c r="K45" s="84">
        <v>0</v>
      </c>
      <c r="L45" s="84"/>
      <c r="M45" s="84"/>
      <c r="N45" s="84">
        <v>0</v>
      </c>
      <c r="O45" s="84">
        <v>0</v>
      </c>
      <c r="P45" s="84">
        <v>0</v>
      </c>
      <c r="Q45" s="84">
        <v>0</v>
      </c>
      <c r="R45" s="84">
        <v>0</v>
      </c>
      <c r="S45" s="84">
        <v>0</v>
      </c>
      <c r="T45" s="84">
        <v>121.6</v>
      </c>
      <c r="U45" s="84">
        <v>0</v>
      </c>
      <c r="V45" s="84">
        <v>0</v>
      </c>
      <c r="W45" s="84">
        <v>0</v>
      </c>
      <c r="X45" s="84">
        <v>0</v>
      </c>
      <c r="Y45" s="84">
        <v>0</v>
      </c>
      <c r="Z45" s="84">
        <v>139.19999999999999</v>
      </c>
      <c r="AA45" s="84">
        <v>0</v>
      </c>
      <c r="AB45" s="84">
        <v>150.4</v>
      </c>
      <c r="AC45" s="84">
        <v>0</v>
      </c>
      <c r="AD45" s="84">
        <v>0</v>
      </c>
      <c r="AE45" s="84">
        <v>0</v>
      </c>
      <c r="AF45" s="84">
        <v>0</v>
      </c>
      <c r="AG45" s="84">
        <v>0</v>
      </c>
      <c r="AH45" s="84">
        <v>0</v>
      </c>
      <c r="AI45" s="84">
        <v>0</v>
      </c>
      <c r="AJ45" s="84">
        <v>1121.5999999999999</v>
      </c>
      <c r="AK45" s="84">
        <v>0</v>
      </c>
      <c r="AL45" s="84">
        <v>1177.5999999999999</v>
      </c>
      <c r="AM45" s="84">
        <v>0</v>
      </c>
      <c r="AN45" s="84">
        <v>0</v>
      </c>
      <c r="AO45" s="84">
        <v>0</v>
      </c>
      <c r="AP45" s="84">
        <v>0</v>
      </c>
      <c r="AQ45" s="84">
        <v>0</v>
      </c>
      <c r="AR45" s="84">
        <v>0</v>
      </c>
      <c r="AS45" s="84">
        <v>0</v>
      </c>
      <c r="AT45" s="84">
        <v>0</v>
      </c>
      <c r="AU45" s="84">
        <v>0</v>
      </c>
      <c r="AV45" s="84">
        <v>52.8</v>
      </c>
      <c r="AW45" s="84">
        <v>0</v>
      </c>
      <c r="AX45" s="84">
        <v>0</v>
      </c>
      <c r="AY45" s="84">
        <v>0</v>
      </c>
      <c r="AZ45" s="84">
        <v>7840.8</v>
      </c>
      <c r="BA45" s="84">
        <v>0</v>
      </c>
      <c r="BB45" s="85">
        <v>6626.4</v>
      </c>
    </row>
    <row r="46" spans="1:54" x14ac:dyDescent="0.2">
      <c r="A46" s="83" t="s">
        <v>41</v>
      </c>
      <c r="B46" s="84">
        <v>0</v>
      </c>
      <c r="C46" s="84">
        <v>1200</v>
      </c>
      <c r="D46" s="84">
        <v>0</v>
      </c>
      <c r="E46" s="84">
        <v>1332</v>
      </c>
      <c r="F46" s="84">
        <v>1.6</v>
      </c>
      <c r="G46" s="84">
        <v>3.2</v>
      </c>
      <c r="H46" s="84">
        <v>0</v>
      </c>
      <c r="I46" s="84">
        <v>0</v>
      </c>
      <c r="J46" s="84">
        <v>0</v>
      </c>
      <c r="K46" s="84">
        <v>0</v>
      </c>
      <c r="L46" s="84"/>
      <c r="M46" s="84"/>
      <c r="N46" s="84">
        <v>0</v>
      </c>
      <c r="O46" s="84">
        <v>0</v>
      </c>
      <c r="P46" s="84">
        <v>0</v>
      </c>
      <c r="Q46" s="84">
        <v>0</v>
      </c>
      <c r="R46" s="84">
        <v>1.6</v>
      </c>
      <c r="S46" s="84">
        <v>0</v>
      </c>
      <c r="T46" s="84">
        <v>120</v>
      </c>
      <c r="U46" s="84">
        <v>0</v>
      </c>
      <c r="V46" s="84">
        <v>0</v>
      </c>
      <c r="W46" s="84">
        <v>0</v>
      </c>
      <c r="X46" s="84">
        <v>0</v>
      </c>
      <c r="Y46" s="84">
        <v>0</v>
      </c>
      <c r="Z46" s="84">
        <v>140.80000000000001</v>
      </c>
      <c r="AA46" s="84">
        <v>0</v>
      </c>
      <c r="AB46" s="84">
        <v>142.4</v>
      </c>
      <c r="AC46" s="84">
        <v>0</v>
      </c>
      <c r="AD46" s="84">
        <v>0</v>
      </c>
      <c r="AE46" s="84">
        <v>0</v>
      </c>
      <c r="AF46" s="84">
        <v>0</v>
      </c>
      <c r="AG46" s="84">
        <v>0</v>
      </c>
      <c r="AH46" s="84">
        <v>0</v>
      </c>
      <c r="AI46" s="84">
        <v>0</v>
      </c>
      <c r="AJ46" s="84">
        <v>1057.5999999999999</v>
      </c>
      <c r="AK46" s="84">
        <v>0</v>
      </c>
      <c r="AL46" s="84">
        <v>1075.2</v>
      </c>
      <c r="AM46" s="84">
        <v>0</v>
      </c>
      <c r="AN46" s="84">
        <v>0</v>
      </c>
      <c r="AO46" s="84">
        <v>0</v>
      </c>
      <c r="AP46" s="84">
        <v>0</v>
      </c>
      <c r="AQ46" s="84">
        <v>0</v>
      </c>
      <c r="AR46" s="84">
        <v>0</v>
      </c>
      <c r="AS46" s="84">
        <v>0</v>
      </c>
      <c r="AT46" s="84">
        <v>0</v>
      </c>
      <c r="AU46" s="84">
        <v>0</v>
      </c>
      <c r="AV46" s="84">
        <v>26.4</v>
      </c>
      <c r="AW46" s="84">
        <v>0</v>
      </c>
      <c r="AX46" s="84">
        <v>0</v>
      </c>
      <c r="AY46" s="84">
        <v>0</v>
      </c>
      <c r="AZ46" s="84">
        <v>7629.6</v>
      </c>
      <c r="BA46" s="84">
        <v>0</v>
      </c>
      <c r="BB46" s="85">
        <v>6230.4</v>
      </c>
    </row>
    <row r="47" spans="1:54" x14ac:dyDescent="0.2">
      <c r="A47" s="83" t="s">
        <v>42</v>
      </c>
      <c r="B47" s="84">
        <v>0</v>
      </c>
      <c r="C47" s="84">
        <v>1116</v>
      </c>
      <c r="D47" s="84">
        <v>0</v>
      </c>
      <c r="E47" s="84">
        <v>1092</v>
      </c>
      <c r="F47" s="84">
        <v>8</v>
      </c>
      <c r="G47" s="84">
        <v>8</v>
      </c>
      <c r="H47" s="84">
        <v>0</v>
      </c>
      <c r="I47" s="84">
        <v>0</v>
      </c>
      <c r="J47" s="84">
        <v>0</v>
      </c>
      <c r="K47" s="84">
        <v>0</v>
      </c>
      <c r="L47" s="84"/>
      <c r="M47" s="84"/>
      <c r="N47" s="84">
        <v>0</v>
      </c>
      <c r="O47" s="84">
        <v>0</v>
      </c>
      <c r="P47" s="84">
        <v>0</v>
      </c>
      <c r="Q47" s="84">
        <v>0</v>
      </c>
      <c r="R47" s="84">
        <v>1.6</v>
      </c>
      <c r="S47" s="84">
        <v>0</v>
      </c>
      <c r="T47" s="84">
        <v>112</v>
      </c>
      <c r="U47" s="84">
        <v>0</v>
      </c>
      <c r="V47" s="84">
        <v>0</v>
      </c>
      <c r="W47" s="84">
        <v>0</v>
      </c>
      <c r="X47" s="84">
        <v>0</v>
      </c>
      <c r="Y47" s="84">
        <v>0</v>
      </c>
      <c r="Z47" s="84">
        <v>137.6</v>
      </c>
      <c r="AA47" s="84">
        <v>0</v>
      </c>
      <c r="AB47" s="84">
        <v>105.6</v>
      </c>
      <c r="AC47" s="84">
        <v>0</v>
      </c>
      <c r="AD47" s="84">
        <v>0</v>
      </c>
      <c r="AE47" s="84">
        <v>0</v>
      </c>
      <c r="AF47" s="84">
        <v>0</v>
      </c>
      <c r="AG47" s="84">
        <v>0</v>
      </c>
      <c r="AH47" s="84">
        <v>0</v>
      </c>
      <c r="AI47" s="84">
        <v>0</v>
      </c>
      <c r="AJ47" s="84">
        <v>971.2</v>
      </c>
      <c r="AK47" s="84">
        <v>0</v>
      </c>
      <c r="AL47" s="84">
        <v>868.8</v>
      </c>
      <c r="AM47" s="84">
        <v>0</v>
      </c>
      <c r="AN47" s="84">
        <v>0</v>
      </c>
      <c r="AO47" s="84">
        <v>0</v>
      </c>
      <c r="AP47" s="84">
        <v>0</v>
      </c>
      <c r="AQ47" s="84">
        <v>0</v>
      </c>
      <c r="AR47" s="84">
        <v>0</v>
      </c>
      <c r="AS47" s="84">
        <v>0</v>
      </c>
      <c r="AT47" s="84">
        <v>0</v>
      </c>
      <c r="AU47" s="84">
        <v>0</v>
      </c>
      <c r="AV47" s="84">
        <v>0</v>
      </c>
      <c r="AW47" s="84">
        <v>0</v>
      </c>
      <c r="AX47" s="84">
        <v>0</v>
      </c>
      <c r="AY47" s="84">
        <v>0</v>
      </c>
      <c r="AZ47" s="84">
        <v>7207.2</v>
      </c>
      <c r="BA47" s="84">
        <v>0</v>
      </c>
      <c r="BB47" s="85">
        <v>5755.2</v>
      </c>
    </row>
    <row r="48" spans="1:54" x14ac:dyDescent="0.2">
      <c r="A48" s="83" t="s">
        <v>43</v>
      </c>
      <c r="B48" s="84">
        <v>0</v>
      </c>
      <c r="C48" s="84">
        <v>1080</v>
      </c>
      <c r="D48" s="84">
        <v>0</v>
      </c>
      <c r="E48" s="84">
        <v>948</v>
      </c>
      <c r="F48" s="84">
        <v>8</v>
      </c>
      <c r="G48" s="84">
        <v>8</v>
      </c>
      <c r="H48" s="84">
        <v>0</v>
      </c>
      <c r="I48" s="84">
        <v>0</v>
      </c>
      <c r="J48" s="84">
        <v>0</v>
      </c>
      <c r="K48" s="84">
        <v>0</v>
      </c>
      <c r="L48" s="84"/>
      <c r="M48" s="84"/>
      <c r="N48" s="84">
        <v>0</v>
      </c>
      <c r="O48" s="84">
        <v>0</v>
      </c>
      <c r="P48" s="84">
        <v>0</v>
      </c>
      <c r="Q48" s="84">
        <v>0</v>
      </c>
      <c r="R48" s="84">
        <v>1.6</v>
      </c>
      <c r="S48" s="84">
        <v>0</v>
      </c>
      <c r="T48" s="84">
        <v>112</v>
      </c>
      <c r="U48" s="84">
        <v>0</v>
      </c>
      <c r="V48" s="84">
        <v>0</v>
      </c>
      <c r="W48" s="84">
        <v>0</v>
      </c>
      <c r="X48" s="84">
        <v>0</v>
      </c>
      <c r="Y48" s="84">
        <v>0</v>
      </c>
      <c r="Z48" s="84">
        <v>134.4</v>
      </c>
      <c r="AA48" s="84">
        <v>0</v>
      </c>
      <c r="AB48" s="84">
        <v>97.6</v>
      </c>
      <c r="AC48" s="84">
        <v>0</v>
      </c>
      <c r="AD48" s="84">
        <v>0</v>
      </c>
      <c r="AE48" s="84">
        <v>0</v>
      </c>
      <c r="AF48" s="84">
        <v>0</v>
      </c>
      <c r="AG48" s="84">
        <v>0</v>
      </c>
      <c r="AH48" s="84">
        <v>0</v>
      </c>
      <c r="AI48" s="84">
        <v>0</v>
      </c>
      <c r="AJ48" s="84">
        <v>940.8</v>
      </c>
      <c r="AK48" s="84">
        <v>0</v>
      </c>
      <c r="AL48" s="84">
        <v>731.2</v>
      </c>
      <c r="AM48" s="84">
        <v>0</v>
      </c>
      <c r="AN48" s="84">
        <v>0</v>
      </c>
      <c r="AO48" s="84">
        <v>0</v>
      </c>
      <c r="AP48" s="84">
        <v>0</v>
      </c>
      <c r="AQ48" s="84">
        <v>0</v>
      </c>
      <c r="AR48" s="84">
        <v>0</v>
      </c>
      <c r="AS48" s="84">
        <v>0</v>
      </c>
      <c r="AT48" s="84">
        <v>0</v>
      </c>
      <c r="AU48" s="84">
        <v>0</v>
      </c>
      <c r="AV48" s="84">
        <v>0</v>
      </c>
      <c r="AW48" s="84">
        <v>0</v>
      </c>
      <c r="AX48" s="84">
        <v>0</v>
      </c>
      <c r="AY48" s="84">
        <v>0</v>
      </c>
      <c r="AZ48" s="84">
        <v>6996</v>
      </c>
      <c r="BA48" s="84">
        <v>0</v>
      </c>
      <c r="BB48" s="85">
        <v>5359.2</v>
      </c>
    </row>
    <row r="49" spans="1:54" x14ac:dyDescent="0.2">
      <c r="A49" s="83" t="s">
        <v>44</v>
      </c>
      <c r="B49" s="84">
        <v>0</v>
      </c>
      <c r="C49" s="84">
        <v>1032</v>
      </c>
      <c r="D49" s="84">
        <v>0</v>
      </c>
      <c r="E49" s="84">
        <v>852</v>
      </c>
      <c r="F49" s="84">
        <v>3.2</v>
      </c>
      <c r="G49" s="84">
        <v>4.8</v>
      </c>
      <c r="H49" s="84">
        <v>0</v>
      </c>
      <c r="I49" s="84">
        <v>0</v>
      </c>
      <c r="J49" s="84">
        <v>0</v>
      </c>
      <c r="K49" s="84">
        <v>0</v>
      </c>
      <c r="L49" s="84"/>
      <c r="M49" s="84"/>
      <c r="N49" s="84">
        <v>0</v>
      </c>
      <c r="O49" s="84">
        <v>0</v>
      </c>
      <c r="P49" s="84">
        <v>0</v>
      </c>
      <c r="Q49" s="84">
        <v>0</v>
      </c>
      <c r="R49" s="84">
        <v>0</v>
      </c>
      <c r="S49" s="84">
        <v>0</v>
      </c>
      <c r="T49" s="84">
        <v>107.2</v>
      </c>
      <c r="U49" s="84">
        <v>0</v>
      </c>
      <c r="V49" s="84">
        <v>0</v>
      </c>
      <c r="W49" s="84">
        <v>0</v>
      </c>
      <c r="X49" s="84">
        <v>0</v>
      </c>
      <c r="Y49" s="84">
        <v>0</v>
      </c>
      <c r="Z49" s="84">
        <v>131.19999999999999</v>
      </c>
      <c r="AA49" s="84">
        <v>0</v>
      </c>
      <c r="AB49" s="84">
        <v>94.4</v>
      </c>
      <c r="AC49" s="84">
        <v>0</v>
      </c>
      <c r="AD49" s="84">
        <v>0</v>
      </c>
      <c r="AE49" s="84">
        <v>0</v>
      </c>
      <c r="AF49" s="84">
        <v>0</v>
      </c>
      <c r="AG49" s="84">
        <v>0</v>
      </c>
      <c r="AH49" s="84">
        <v>0</v>
      </c>
      <c r="AI49" s="84">
        <v>0</v>
      </c>
      <c r="AJ49" s="84">
        <v>896</v>
      </c>
      <c r="AK49" s="84">
        <v>0</v>
      </c>
      <c r="AL49" s="84">
        <v>646.4</v>
      </c>
      <c r="AM49" s="84">
        <v>0</v>
      </c>
      <c r="AN49" s="84">
        <v>0</v>
      </c>
      <c r="AO49" s="84">
        <v>0</v>
      </c>
      <c r="AP49" s="84">
        <v>0</v>
      </c>
      <c r="AQ49" s="84">
        <v>0</v>
      </c>
      <c r="AR49" s="84">
        <v>0</v>
      </c>
      <c r="AS49" s="84">
        <v>0</v>
      </c>
      <c r="AT49" s="84">
        <v>0</v>
      </c>
      <c r="AU49" s="84">
        <v>0</v>
      </c>
      <c r="AV49" s="84">
        <v>0</v>
      </c>
      <c r="AW49" s="84">
        <v>0</v>
      </c>
      <c r="AX49" s="84">
        <v>0</v>
      </c>
      <c r="AY49" s="84">
        <v>0</v>
      </c>
      <c r="AZ49" s="84">
        <v>6705.6</v>
      </c>
      <c r="BA49" s="84">
        <v>0</v>
      </c>
      <c r="BB49" s="85">
        <v>5095.2</v>
      </c>
    </row>
    <row r="50" spans="1:54" x14ac:dyDescent="0.2">
      <c r="A50" s="83" t="s">
        <v>45</v>
      </c>
      <c r="B50" s="84">
        <v>0</v>
      </c>
      <c r="C50" s="84">
        <v>912</v>
      </c>
      <c r="D50" s="84">
        <v>0</v>
      </c>
      <c r="E50" s="84">
        <v>804</v>
      </c>
      <c r="F50" s="84">
        <v>6.4</v>
      </c>
      <c r="G50" s="84">
        <v>8</v>
      </c>
      <c r="H50" s="84">
        <v>0</v>
      </c>
      <c r="I50" s="84">
        <v>0</v>
      </c>
      <c r="J50" s="84">
        <v>0</v>
      </c>
      <c r="K50" s="84">
        <v>0</v>
      </c>
      <c r="L50" s="84"/>
      <c r="M50" s="84"/>
      <c r="N50" s="84">
        <v>0</v>
      </c>
      <c r="O50" s="84">
        <v>0</v>
      </c>
      <c r="P50" s="84">
        <v>0</v>
      </c>
      <c r="Q50" s="84">
        <v>0</v>
      </c>
      <c r="R50" s="84">
        <v>1.6</v>
      </c>
      <c r="S50" s="84">
        <v>0</v>
      </c>
      <c r="T50" s="84">
        <v>104</v>
      </c>
      <c r="U50" s="84">
        <v>0</v>
      </c>
      <c r="V50" s="84">
        <v>0</v>
      </c>
      <c r="W50" s="84">
        <v>0</v>
      </c>
      <c r="X50" s="84">
        <v>0</v>
      </c>
      <c r="Y50" s="84">
        <v>0</v>
      </c>
      <c r="Z50" s="84">
        <v>129.6</v>
      </c>
      <c r="AA50" s="84">
        <v>0</v>
      </c>
      <c r="AB50" s="84">
        <v>89.6</v>
      </c>
      <c r="AC50" s="84">
        <v>0</v>
      </c>
      <c r="AD50" s="84">
        <v>0</v>
      </c>
      <c r="AE50" s="84">
        <v>0</v>
      </c>
      <c r="AF50" s="84">
        <v>0</v>
      </c>
      <c r="AG50" s="84">
        <v>0</v>
      </c>
      <c r="AH50" s="84">
        <v>0</v>
      </c>
      <c r="AI50" s="84">
        <v>0</v>
      </c>
      <c r="AJ50" s="84">
        <v>787.2</v>
      </c>
      <c r="AK50" s="84">
        <v>0</v>
      </c>
      <c r="AL50" s="84">
        <v>611.20000000000005</v>
      </c>
      <c r="AM50" s="84">
        <v>0</v>
      </c>
      <c r="AN50" s="84">
        <v>0</v>
      </c>
      <c r="AO50" s="84">
        <v>0</v>
      </c>
      <c r="AP50" s="84">
        <v>0</v>
      </c>
      <c r="AQ50" s="84">
        <v>0</v>
      </c>
      <c r="AR50" s="84">
        <v>0</v>
      </c>
      <c r="AS50" s="84">
        <v>0</v>
      </c>
      <c r="AT50" s="84">
        <v>0</v>
      </c>
      <c r="AU50" s="84">
        <v>0</v>
      </c>
      <c r="AV50" s="84">
        <v>0</v>
      </c>
      <c r="AW50" s="84">
        <v>0</v>
      </c>
      <c r="AX50" s="84">
        <v>0</v>
      </c>
      <c r="AY50" s="84">
        <v>0</v>
      </c>
      <c r="AZ50" s="84">
        <v>6336</v>
      </c>
      <c r="BA50" s="84">
        <v>0</v>
      </c>
      <c r="BB50" s="85">
        <v>4884</v>
      </c>
    </row>
    <row r="51" spans="1:54" x14ac:dyDescent="0.2">
      <c r="A51" s="83" t="s">
        <v>46</v>
      </c>
      <c r="B51" s="84">
        <v>0</v>
      </c>
      <c r="C51" s="84">
        <v>864</v>
      </c>
      <c r="D51" s="84">
        <v>0</v>
      </c>
      <c r="E51" s="84">
        <v>768</v>
      </c>
      <c r="F51" s="84">
        <v>3.2</v>
      </c>
      <c r="G51" s="84">
        <v>4.8</v>
      </c>
      <c r="H51" s="84">
        <v>0</v>
      </c>
      <c r="I51" s="84">
        <v>0</v>
      </c>
      <c r="J51" s="84">
        <v>0</v>
      </c>
      <c r="K51" s="84">
        <v>0</v>
      </c>
      <c r="L51" s="84"/>
      <c r="M51" s="84"/>
      <c r="N51" s="84">
        <v>0</v>
      </c>
      <c r="O51" s="84">
        <v>0</v>
      </c>
      <c r="P51" s="84">
        <v>0</v>
      </c>
      <c r="Q51" s="84">
        <v>0</v>
      </c>
      <c r="R51" s="84">
        <v>1.6</v>
      </c>
      <c r="S51" s="84">
        <v>0</v>
      </c>
      <c r="T51" s="84">
        <v>102.4</v>
      </c>
      <c r="U51" s="84">
        <v>0</v>
      </c>
      <c r="V51" s="84">
        <v>0</v>
      </c>
      <c r="W51" s="84">
        <v>0</v>
      </c>
      <c r="X51" s="84">
        <v>0</v>
      </c>
      <c r="Y51" s="84">
        <v>0</v>
      </c>
      <c r="Z51" s="84">
        <v>94.4</v>
      </c>
      <c r="AA51" s="84">
        <v>0</v>
      </c>
      <c r="AB51" s="84">
        <v>88</v>
      </c>
      <c r="AC51" s="84">
        <v>0</v>
      </c>
      <c r="AD51" s="84">
        <v>0</v>
      </c>
      <c r="AE51" s="84">
        <v>0</v>
      </c>
      <c r="AF51" s="84">
        <v>0</v>
      </c>
      <c r="AG51" s="84">
        <v>0</v>
      </c>
      <c r="AH51" s="84">
        <v>0</v>
      </c>
      <c r="AI51" s="84">
        <v>0</v>
      </c>
      <c r="AJ51" s="84">
        <v>766.4</v>
      </c>
      <c r="AK51" s="84">
        <v>0</v>
      </c>
      <c r="AL51" s="84">
        <v>579.20000000000005</v>
      </c>
      <c r="AM51" s="84">
        <v>0</v>
      </c>
      <c r="AN51" s="84">
        <v>0</v>
      </c>
      <c r="AO51" s="84">
        <v>0</v>
      </c>
      <c r="AP51" s="84">
        <v>0</v>
      </c>
      <c r="AQ51" s="84">
        <v>0</v>
      </c>
      <c r="AR51" s="84">
        <v>0</v>
      </c>
      <c r="AS51" s="84">
        <v>0</v>
      </c>
      <c r="AT51" s="84">
        <v>0</v>
      </c>
      <c r="AU51" s="84">
        <v>0</v>
      </c>
      <c r="AV51" s="84">
        <v>0</v>
      </c>
      <c r="AW51" s="84">
        <v>0</v>
      </c>
      <c r="AX51" s="84">
        <v>0</v>
      </c>
      <c r="AY51" s="84">
        <v>0</v>
      </c>
      <c r="AZ51" s="84">
        <v>5966.4</v>
      </c>
      <c r="BA51" s="84">
        <v>0</v>
      </c>
      <c r="BB51" s="85">
        <v>4646.3999999999996</v>
      </c>
    </row>
    <row r="52" spans="1:54" x14ac:dyDescent="0.2">
      <c r="A52" s="83" t="s">
        <v>47</v>
      </c>
      <c r="B52" s="84">
        <v>0</v>
      </c>
      <c r="C52" s="84">
        <v>864</v>
      </c>
      <c r="D52" s="84">
        <v>0</v>
      </c>
      <c r="E52" s="84">
        <v>732</v>
      </c>
      <c r="F52" s="84">
        <v>6.4</v>
      </c>
      <c r="G52" s="84">
        <v>8</v>
      </c>
      <c r="H52" s="84">
        <v>0</v>
      </c>
      <c r="I52" s="84">
        <v>0</v>
      </c>
      <c r="J52" s="84">
        <v>0</v>
      </c>
      <c r="K52" s="84">
        <v>0</v>
      </c>
      <c r="L52" s="84"/>
      <c r="M52" s="84"/>
      <c r="N52" s="84">
        <v>0</v>
      </c>
      <c r="O52" s="84">
        <v>0</v>
      </c>
      <c r="P52" s="84">
        <v>0</v>
      </c>
      <c r="Q52" s="84">
        <v>0</v>
      </c>
      <c r="R52" s="84">
        <v>1.6</v>
      </c>
      <c r="S52" s="84">
        <v>0</v>
      </c>
      <c r="T52" s="84">
        <v>96</v>
      </c>
      <c r="U52" s="84">
        <v>0</v>
      </c>
      <c r="V52" s="84">
        <v>0</v>
      </c>
      <c r="W52" s="84">
        <v>0</v>
      </c>
      <c r="X52" s="84">
        <v>0</v>
      </c>
      <c r="Y52" s="84">
        <v>0</v>
      </c>
      <c r="Z52" s="84">
        <v>92.8</v>
      </c>
      <c r="AA52" s="84">
        <v>0</v>
      </c>
      <c r="AB52" s="84">
        <v>83.2</v>
      </c>
      <c r="AC52" s="84">
        <v>0</v>
      </c>
      <c r="AD52" s="84">
        <v>0</v>
      </c>
      <c r="AE52" s="84">
        <v>0</v>
      </c>
      <c r="AF52" s="84">
        <v>0</v>
      </c>
      <c r="AG52" s="84">
        <v>0</v>
      </c>
      <c r="AH52" s="84">
        <v>0</v>
      </c>
      <c r="AI52" s="84">
        <v>0</v>
      </c>
      <c r="AJ52" s="84">
        <v>753.6</v>
      </c>
      <c r="AK52" s="84">
        <v>0</v>
      </c>
      <c r="AL52" s="84">
        <v>548.79999999999995</v>
      </c>
      <c r="AM52" s="84">
        <v>0</v>
      </c>
      <c r="AN52" s="84">
        <v>0</v>
      </c>
      <c r="AO52" s="84">
        <v>0</v>
      </c>
      <c r="AP52" s="84">
        <v>0</v>
      </c>
      <c r="AQ52" s="84">
        <v>0</v>
      </c>
      <c r="AR52" s="84">
        <v>0</v>
      </c>
      <c r="AS52" s="84">
        <v>0</v>
      </c>
      <c r="AT52" s="84">
        <v>0</v>
      </c>
      <c r="AU52" s="84">
        <v>0</v>
      </c>
      <c r="AV52" s="84">
        <v>0</v>
      </c>
      <c r="AW52" s="84">
        <v>0</v>
      </c>
      <c r="AX52" s="84">
        <v>0</v>
      </c>
      <c r="AY52" s="84">
        <v>0</v>
      </c>
      <c r="AZ52" s="84">
        <v>5702.4</v>
      </c>
      <c r="BA52" s="84">
        <v>0</v>
      </c>
      <c r="BB52" s="85">
        <v>4461.6000000000004</v>
      </c>
    </row>
    <row r="53" spans="1:54" x14ac:dyDescent="0.2">
      <c r="A53" s="83" t="s">
        <v>48</v>
      </c>
      <c r="B53" s="84">
        <v>0</v>
      </c>
      <c r="C53" s="84">
        <v>804</v>
      </c>
      <c r="D53" s="84">
        <v>0</v>
      </c>
      <c r="E53" s="84">
        <v>696</v>
      </c>
      <c r="F53" s="84">
        <v>3.2</v>
      </c>
      <c r="G53" s="84">
        <v>3.2</v>
      </c>
      <c r="H53" s="84">
        <v>0</v>
      </c>
      <c r="I53" s="84">
        <v>0</v>
      </c>
      <c r="J53" s="84">
        <v>0</v>
      </c>
      <c r="K53" s="84">
        <v>0</v>
      </c>
      <c r="L53" s="84"/>
      <c r="M53" s="84"/>
      <c r="N53" s="84">
        <v>0</v>
      </c>
      <c r="O53" s="84">
        <v>0</v>
      </c>
      <c r="P53" s="84">
        <v>0</v>
      </c>
      <c r="Q53" s="84">
        <v>0</v>
      </c>
      <c r="R53" s="84">
        <v>0</v>
      </c>
      <c r="S53" s="84">
        <v>0</v>
      </c>
      <c r="T53" s="84">
        <v>96</v>
      </c>
      <c r="U53" s="84">
        <v>0</v>
      </c>
      <c r="V53" s="84">
        <v>0</v>
      </c>
      <c r="W53" s="84">
        <v>0</v>
      </c>
      <c r="X53" s="84">
        <v>0</v>
      </c>
      <c r="Y53" s="84">
        <v>0</v>
      </c>
      <c r="Z53" s="84">
        <v>94.4</v>
      </c>
      <c r="AA53" s="84">
        <v>0</v>
      </c>
      <c r="AB53" s="84">
        <v>78.400000000000006</v>
      </c>
      <c r="AC53" s="84">
        <v>0</v>
      </c>
      <c r="AD53" s="84">
        <v>0</v>
      </c>
      <c r="AE53" s="84">
        <v>0</v>
      </c>
      <c r="AF53" s="84">
        <v>0</v>
      </c>
      <c r="AG53" s="84">
        <v>0</v>
      </c>
      <c r="AH53" s="84">
        <v>0</v>
      </c>
      <c r="AI53" s="84">
        <v>0</v>
      </c>
      <c r="AJ53" s="84">
        <v>718.4</v>
      </c>
      <c r="AK53" s="84">
        <v>0</v>
      </c>
      <c r="AL53" s="84">
        <v>518.4</v>
      </c>
      <c r="AM53" s="84">
        <v>0</v>
      </c>
      <c r="AN53" s="84">
        <v>0</v>
      </c>
      <c r="AO53" s="84">
        <v>0</v>
      </c>
      <c r="AP53" s="84">
        <v>0</v>
      </c>
      <c r="AQ53" s="84">
        <v>0</v>
      </c>
      <c r="AR53" s="84">
        <v>0</v>
      </c>
      <c r="AS53" s="84">
        <v>0</v>
      </c>
      <c r="AT53" s="84">
        <v>0</v>
      </c>
      <c r="AU53" s="84">
        <v>0</v>
      </c>
      <c r="AV53" s="84">
        <v>0</v>
      </c>
      <c r="AW53" s="84">
        <v>0</v>
      </c>
      <c r="AX53" s="84">
        <v>0</v>
      </c>
      <c r="AY53" s="84">
        <v>0</v>
      </c>
      <c r="AZ53" s="84">
        <v>5438.4</v>
      </c>
      <c r="BA53" s="84">
        <v>0</v>
      </c>
      <c r="BB53" s="85">
        <v>4224</v>
      </c>
    </row>
    <row r="54" spans="1:54" ht="13.5" thickBot="1" x14ac:dyDescent="0.25">
      <c r="A54" s="86" t="s">
        <v>49</v>
      </c>
      <c r="B54" s="87">
        <v>0</v>
      </c>
      <c r="C54" s="87">
        <v>804</v>
      </c>
      <c r="D54" s="87">
        <v>0</v>
      </c>
      <c r="E54" s="87">
        <v>684</v>
      </c>
      <c r="F54" s="87">
        <v>8</v>
      </c>
      <c r="G54" s="87">
        <v>9.6</v>
      </c>
      <c r="H54" s="87">
        <v>0</v>
      </c>
      <c r="I54" s="87">
        <v>0</v>
      </c>
      <c r="J54" s="87">
        <v>0</v>
      </c>
      <c r="K54" s="87">
        <v>0</v>
      </c>
      <c r="L54" s="87"/>
      <c r="M54" s="87"/>
      <c r="N54" s="87">
        <v>0</v>
      </c>
      <c r="O54" s="87">
        <v>0</v>
      </c>
      <c r="P54" s="87">
        <v>0</v>
      </c>
      <c r="Q54" s="87">
        <v>0</v>
      </c>
      <c r="R54" s="87">
        <v>1.6</v>
      </c>
      <c r="S54" s="87">
        <v>0</v>
      </c>
      <c r="T54" s="87">
        <v>92.8</v>
      </c>
      <c r="U54" s="87">
        <v>0</v>
      </c>
      <c r="V54" s="87">
        <v>0</v>
      </c>
      <c r="W54" s="87">
        <v>0</v>
      </c>
      <c r="X54" s="87">
        <v>0</v>
      </c>
      <c r="Y54" s="87">
        <v>0</v>
      </c>
      <c r="Z54" s="87">
        <v>99.2</v>
      </c>
      <c r="AA54" s="87">
        <v>0</v>
      </c>
      <c r="AB54" s="87">
        <v>80</v>
      </c>
      <c r="AC54" s="87">
        <v>0</v>
      </c>
      <c r="AD54" s="87">
        <v>0</v>
      </c>
      <c r="AE54" s="87">
        <v>0</v>
      </c>
      <c r="AF54" s="87">
        <v>0</v>
      </c>
      <c r="AG54" s="87">
        <v>0</v>
      </c>
      <c r="AH54" s="87">
        <v>0</v>
      </c>
      <c r="AI54" s="87">
        <v>0</v>
      </c>
      <c r="AJ54" s="87">
        <v>696</v>
      </c>
      <c r="AK54" s="87">
        <v>0</v>
      </c>
      <c r="AL54" s="87">
        <v>505.6</v>
      </c>
      <c r="AM54" s="87">
        <v>0</v>
      </c>
      <c r="AN54" s="87">
        <v>0</v>
      </c>
      <c r="AO54" s="87">
        <v>0</v>
      </c>
      <c r="AP54" s="87">
        <v>0</v>
      </c>
      <c r="AQ54" s="87">
        <v>0</v>
      </c>
      <c r="AR54" s="87">
        <v>0</v>
      </c>
      <c r="AS54" s="87">
        <v>0</v>
      </c>
      <c r="AT54" s="87">
        <v>0</v>
      </c>
      <c r="AU54" s="87">
        <v>0</v>
      </c>
      <c r="AV54" s="87">
        <v>0</v>
      </c>
      <c r="AW54" s="87">
        <v>0</v>
      </c>
      <c r="AX54" s="87">
        <v>0</v>
      </c>
      <c r="AY54" s="87">
        <v>0</v>
      </c>
      <c r="AZ54" s="87">
        <v>5068.8</v>
      </c>
      <c r="BA54" s="87">
        <v>0</v>
      </c>
      <c r="BB54" s="88">
        <v>4039.2</v>
      </c>
    </row>
    <row r="55" spans="1:54" s="49" customFormat="1" hidden="1" x14ac:dyDescent="0.2">
      <c r="A55" s="48" t="s">
        <v>51</v>
      </c>
      <c r="B55" s="49">
        <f t="shared" ref="B55:AG55" si="0">SUM(B7:B54)</f>
        <v>0</v>
      </c>
      <c r="C55" s="49">
        <f t="shared" si="0"/>
        <v>63144</v>
      </c>
      <c r="D55" s="49">
        <f t="shared" si="0"/>
        <v>0</v>
      </c>
      <c r="E55" s="49">
        <f t="shared" si="0"/>
        <v>59640</v>
      </c>
      <c r="F55" s="49">
        <f t="shared" si="0"/>
        <v>251.20000000000002</v>
      </c>
      <c r="G55" s="49">
        <f t="shared" si="0"/>
        <v>302.40000000000003</v>
      </c>
      <c r="H55" s="49">
        <f t="shared" si="0"/>
        <v>0</v>
      </c>
      <c r="I55" s="49">
        <f t="shared" si="0"/>
        <v>0</v>
      </c>
      <c r="J55" s="49">
        <f t="shared" si="0"/>
        <v>0</v>
      </c>
      <c r="K55" s="49">
        <f t="shared" si="0"/>
        <v>0</v>
      </c>
      <c r="L55" s="49">
        <f t="shared" si="0"/>
        <v>0</v>
      </c>
      <c r="M55" s="49">
        <f t="shared" si="0"/>
        <v>0</v>
      </c>
      <c r="N55" s="49">
        <f t="shared" si="0"/>
        <v>0</v>
      </c>
      <c r="O55" s="49">
        <f t="shared" si="0"/>
        <v>0</v>
      </c>
      <c r="P55" s="49">
        <f t="shared" si="0"/>
        <v>0</v>
      </c>
      <c r="Q55" s="49">
        <f t="shared" si="0"/>
        <v>0</v>
      </c>
      <c r="R55" s="49">
        <f t="shared" si="0"/>
        <v>57.60000000000003</v>
      </c>
      <c r="S55" s="49">
        <f t="shared" si="0"/>
        <v>0</v>
      </c>
      <c r="T55" s="49">
        <f t="shared" si="0"/>
        <v>4619.1999999999989</v>
      </c>
      <c r="U55" s="49">
        <f t="shared" si="0"/>
        <v>0</v>
      </c>
      <c r="V55" s="49">
        <f t="shared" si="0"/>
        <v>0</v>
      </c>
      <c r="W55" s="49">
        <f t="shared" si="0"/>
        <v>0</v>
      </c>
      <c r="X55" s="49">
        <f t="shared" si="0"/>
        <v>0</v>
      </c>
      <c r="Y55" s="49">
        <f t="shared" si="0"/>
        <v>0</v>
      </c>
      <c r="Z55" s="49">
        <f t="shared" si="0"/>
        <v>6880</v>
      </c>
      <c r="AA55" s="49">
        <f t="shared" si="0"/>
        <v>0</v>
      </c>
      <c r="AB55" s="49">
        <f t="shared" si="0"/>
        <v>7284.8</v>
      </c>
      <c r="AC55" s="49">
        <f t="shared" si="0"/>
        <v>0</v>
      </c>
      <c r="AD55" s="49">
        <f t="shared" si="0"/>
        <v>0</v>
      </c>
      <c r="AE55" s="49">
        <f t="shared" si="0"/>
        <v>0</v>
      </c>
      <c r="AF55" s="49">
        <f t="shared" si="0"/>
        <v>0</v>
      </c>
      <c r="AG55" s="49">
        <f t="shared" si="0"/>
        <v>0</v>
      </c>
      <c r="AH55" s="49">
        <f t="shared" ref="AH55:BM55" si="1">SUM(AH7:AH54)</f>
        <v>0</v>
      </c>
      <c r="AI55" s="49">
        <f t="shared" si="1"/>
        <v>0</v>
      </c>
      <c r="AJ55" s="49">
        <f t="shared" si="1"/>
        <v>56142.400000000001</v>
      </c>
      <c r="AK55" s="49">
        <f t="shared" si="1"/>
        <v>0</v>
      </c>
      <c r="AL55" s="49">
        <f t="shared" si="1"/>
        <v>47707.199999999997</v>
      </c>
      <c r="AM55" s="49">
        <f t="shared" si="1"/>
        <v>0</v>
      </c>
      <c r="AN55" s="49">
        <f t="shared" si="1"/>
        <v>0</v>
      </c>
      <c r="AO55" s="49">
        <f t="shared" si="1"/>
        <v>0</v>
      </c>
      <c r="AP55" s="49">
        <f t="shared" si="1"/>
        <v>0</v>
      </c>
      <c r="AQ55" s="49">
        <f t="shared" si="1"/>
        <v>0</v>
      </c>
      <c r="AR55" s="49">
        <f t="shared" si="1"/>
        <v>0</v>
      </c>
      <c r="AS55" s="49">
        <f t="shared" si="1"/>
        <v>0</v>
      </c>
      <c r="AT55" s="49">
        <f t="shared" si="1"/>
        <v>0</v>
      </c>
      <c r="AU55" s="49">
        <f t="shared" si="1"/>
        <v>0</v>
      </c>
      <c r="AV55" s="49">
        <f t="shared" si="1"/>
        <v>1055.9999999999998</v>
      </c>
      <c r="AW55" s="49">
        <f t="shared" si="1"/>
        <v>0</v>
      </c>
      <c r="AX55" s="49">
        <f t="shared" si="1"/>
        <v>0</v>
      </c>
      <c r="AY55" s="49">
        <f t="shared" si="1"/>
        <v>0</v>
      </c>
      <c r="AZ55" s="49">
        <f t="shared" si="1"/>
        <v>363712.8</v>
      </c>
      <c r="BA55" s="49">
        <f t="shared" si="1"/>
        <v>0</v>
      </c>
      <c r="BB55" s="49">
        <f t="shared" si="1"/>
        <v>304075.20000000007</v>
      </c>
    </row>
    <row r="56" spans="1:54" x14ac:dyDescent="0.2">
      <c r="A56" s="49"/>
    </row>
  </sheetData>
  <phoneticPr fontId="2" type="noConversion"/>
  <pageMargins left="0.59055118110236227" right="0.59055118110236227" top="0.39370078740157483" bottom="0.59055118110236227" header="0.51181102362204722" footer="0.31496062992125984"/>
  <pageSetup paperSize="9" scale="72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60"/>
  <sheetViews>
    <sheetView workbookViewId="0"/>
  </sheetViews>
  <sheetFormatPr defaultRowHeight="15.75" x14ac:dyDescent="0.25"/>
  <cols>
    <col min="1" max="1" width="42.5703125" style="52" customWidth="1"/>
    <col min="2" max="2" width="9.42578125" style="58" hidden="1" customWidth="1"/>
    <col min="3" max="3" width="16.5703125" style="33" customWidth="1"/>
    <col min="4" max="4" width="22.42578125" style="34" customWidth="1"/>
    <col min="5" max="5" width="16.5703125" style="35" hidden="1" customWidth="1"/>
    <col min="6" max="6" width="16.5703125" style="34" hidden="1" customWidth="1"/>
    <col min="7" max="16384" width="9.140625" style="1"/>
  </cols>
  <sheetData>
    <row r="1" spans="1:6" ht="12.75" customHeight="1" x14ac:dyDescent="0.25"/>
    <row r="2" spans="1:6" ht="25.5" x14ac:dyDescent="0.25">
      <c r="A2" s="26" t="str">
        <f>'Время горизонтально'!D2</f>
        <v>Мощность по фидерам по получасовым интервалам</v>
      </c>
      <c r="B2" s="53"/>
    </row>
    <row r="3" spans="1:6" ht="21" customHeight="1" x14ac:dyDescent="0.3">
      <c r="C3" s="40" t="str">
        <f>IF(isOV="","",isOV)</f>
        <v/>
      </c>
    </row>
    <row r="4" spans="1:6" x14ac:dyDescent="0.25">
      <c r="A4" s="36" t="str">
        <f>IF(group="","",group)</f>
        <v>ПС 110 кВ Центральная-счетчики</v>
      </c>
      <c r="F4" s="38" t="str">
        <f>IF(energy="","",energy)</f>
        <v>активная энергия</v>
      </c>
    </row>
    <row r="5" spans="1:6" ht="15.75" customHeight="1" thickBot="1" x14ac:dyDescent="0.3">
      <c r="F5" s="39" t="str">
        <f>IF(period="","",period)</f>
        <v>за 17.12.2014</v>
      </c>
    </row>
    <row r="6" spans="1:6" s="37" customFormat="1" ht="34.5" customHeight="1" thickBot="1" x14ac:dyDescent="0.25">
      <c r="A6" s="23" t="s">
        <v>1</v>
      </c>
      <c r="B6" s="41" t="s">
        <v>53</v>
      </c>
      <c r="C6" s="42" t="s">
        <v>54</v>
      </c>
      <c r="D6" s="43" t="s">
        <v>59</v>
      </c>
      <c r="E6" s="30" t="s">
        <v>55</v>
      </c>
      <c r="F6" s="43" t="s">
        <v>56</v>
      </c>
    </row>
    <row r="7" spans="1:6" s="37" customFormat="1" ht="34.5" customHeight="1" thickBot="1" x14ac:dyDescent="0.25">
      <c r="A7" s="23" t="s">
        <v>1</v>
      </c>
      <c r="B7" s="41" t="s">
        <v>53</v>
      </c>
      <c r="C7" s="42" t="s">
        <v>54</v>
      </c>
      <c r="D7" s="43" t="s">
        <v>59</v>
      </c>
      <c r="E7" s="30" t="s">
        <v>55</v>
      </c>
      <c r="F7" s="43" t="s">
        <v>56</v>
      </c>
    </row>
    <row r="8" spans="1:6" x14ac:dyDescent="0.25">
      <c r="A8" s="95" t="s">
        <v>64</v>
      </c>
      <c r="B8" s="98">
        <v>41990</v>
      </c>
      <c r="C8" s="89" t="s">
        <v>117</v>
      </c>
      <c r="D8" s="90">
        <v>0</v>
      </c>
      <c r="E8" s="35">
        <v>0</v>
      </c>
    </row>
    <row r="9" spans="1:6" x14ac:dyDescent="0.25">
      <c r="A9" s="96"/>
      <c r="B9" s="99"/>
      <c r="C9" s="91" t="s">
        <v>118</v>
      </c>
      <c r="D9" s="92">
        <v>0</v>
      </c>
      <c r="E9" s="35">
        <v>0</v>
      </c>
    </row>
    <row r="10" spans="1:6" x14ac:dyDescent="0.25">
      <c r="A10" s="96"/>
      <c r="B10" s="99"/>
      <c r="C10" s="91" t="s">
        <v>119</v>
      </c>
      <c r="D10" s="92">
        <v>0</v>
      </c>
      <c r="E10" s="35">
        <v>0</v>
      </c>
    </row>
    <row r="11" spans="1:6" x14ac:dyDescent="0.25">
      <c r="A11" s="96"/>
      <c r="B11" s="99"/>
      <c r="C11" s="91" t="s">
        <v>120</v>
      </c>
      <c r="D11" s="92">
        <v>0</v>
      </c>
      <c r="E11" s="35">
        <v>0</v>
      </c>
    </row>
    <row r="12" spans="1:6" x14ac:dyDescent="0.25">
      <c r="A12" s="96"/>
      <c r="B12" s="99"/>
      <c r="C12" s="91" t="s">
        <v>121</v>
      </c>
      <c r="D12" s="92">
        <v>0</v>
      </c>
      <c r="E12" s="35">
        <v>0</v>
      </c>
    </row>
    <row r="13" spans="1:6" x14ac:dyDescent="0.25">
      <c r="A13" s="96"/>
      <c r="B13" s="99"/>
      <c r="C13" s="91" t="s">
        <v>122</v>
      </c>
      <c r="D13" s="92">
        <v>0</v>
      </c>
      <c r="E13" s="35">
        <v>0</v>
      </c>
    </row>
    <row r="14" spans="1:6" x14ac:dyDescent="0.25">
      <c r="A14" s="96"/>
      <c r="B14" s="99"/>
      <c r="C14" s="91" t="s">
        <v>123</v>
      </c>
      <c r="D14" s="92">
        <v>0</v>
      </c>
      <c r="E14" s="35">
        <v>0</v>
      </c>
    </row>
    <row r="15" spans="1:6" x14ac:dyDescent="0.25">
      <c r="A15" s="96"/>
      <c r="B15" s="99"/>
      <c r="C15" s="91" t="s">
        <v>124</v>
      </c>
      <c r="D15" s="92">
        <v>0</v>
      </c>
      <c r="E15" s="35">
        <v>0</v>
      </c>
    </row>
    <row r="16" spans="1:6" x14ac:dyDescent="0.25">
      <c r="A16" s="96"/>
      <c r="B16" s="99"/>
      <c r="C16" s="91" t="s">
        <v>125</v>
      </c>
      <c r="D16" s="92">
        <v>0</v>
      </c>
      <c r="E16" s="35">
        <v>0</v>
      </c>
    </row>
    <row r="17" spans="1:5" x14ac:dyDescent="0.25">
      <c r="A17" s="96"/>
      <c r="B17" s="99"/>
      <c r="C17" s="91" t="s">
        <v>126</v>
      </c>
      <c r="D17" s="92">
        <v>0</v>
      </c>
      <c r="E17" s="35">
        <v>0</v>
      </c>
    </row>
    <row r="18" spans="1:5" x14ac:dyDescent="0.25">
      <c r="A18" s="96"/>
      <c r="B18" s="99"/>
      <c r="C18" s="91" t="s">
        <v>127</v>
      </c>
      <c r="D18" s="92">
        <v>0</v>
      </c>
      <c r="E18" s="35">
        <v>0</v>
      </c>
    </row>
    <row r="19" spans="1:5" x14ac:dyDescent="0.25">
      <c r="A19" s="96"/>
      <c r="B19" s="99"/>
      <c r="C19" s="91" t="s">
        <v>128</v>
      </c>
      <c r="D19" s="92">
        <v>0</v>
      </c>
      <c r="E19" s="35">
        <v>0</v>
      </c>
    </row>
    <row r="20" spans="1:5" x14ac:dyDescent="0.25">
      <c r="A20" s="96"/>
      <c r="B20" s="99"/>
      <c r="C20" s="91" t="s">
        <v>129</v>
      </c>
      <c r="D20" s="92">
        <v>0</v>
      </c>
      <c r="E20" s="35">
        <v>0</v>
      </c>
    </row>
    <row r="21" spans="1:5" x14ac:dyDescent="0.25">
      <c r="A21" s="96"/>
      <c r="B21" s="99"/>
      <c r="C21" s="91" t="s">
        <v>130</v>
      </c>
      <c r="D21" s="92">
        <v>0</v>
      </c>
      <c r="E21" s="35">
        <v>0</v>
      </c>
    </row>
    <row r="22" spans="1:5" x14ac:dyDescent="0.25">
      <c r="A22" s="96"/>
      <c r="B22" s="99"/>
      <c r="C22" s="91" t="s">
        <v>131</v>
      </c>
      <c r="D22" s="92">
        <v>0</v>
      </c>
      <c r="E22" s="35">
        <v>0</v>
      </c>
    </row>
    <row r="23" spans="1:5" x14ac:dyDescent="0.25">
      <c r="A23" s="96"/>
      <c r="B23" s="99"/>
      <c r="C23" s="91" t="s">
        <v>132</v>
      </c>
      <c r="D23" s="92">
        <v>0</v>
      </c>
      <c r="E23" s="35">
        <v>0</v>
      </c>
    </row>
    <row r="24" spans="1:5" x14ac:dyDescent="0.25">
      <c r="A24" s="96"/>
      <c r="B24" s="99"/>
      <c r="C24" s="91" t="s">
        <v>133</v>
      </c>
      <c r="D24" s="92">
        <v>0</v>
      </c>
      <c r="E24" s="35">
        <v>0</v>
      </c>
    </row>
    <row r="25" spans="1:5" x14ac:dyDescent="0.25">
      <c r="A25" s="96"/>
      <c r="B25" s="99"/>
      <c r="C25" s="91" t="s">
        <v>134</v>
      </c>
      <c r="D25" s="92">
        <v>0</v>
      </c>
      <c r="E25" s="35">
        <v>0</v>
      </c>
    </row>
    <row r="26" spans="1:5" x14ac:dyDescent="0.25">
      <c r="A26" s="96"/>
      <c r="B26" s="99"/>
      <c r="C26" s="91" t="s">
        <v>135</v>
      </c>
      <c r="D26" s="92">
        <v>0</v>
      </c>
      <c r="E26" s="35">
        <v>0</v>
      </c>
    </row>
    <row r="27" spans="1:5" x14ac:dyDescent="0.25">
      <c r="A27" s="96"/>
      <c r="B27" s="99"/>
      <c r="C27" s="91" t="s">
        <v>136</v>
      </c>
      <c r="D27" s="92">
        <v>0</v>
      </c>
      <c r="E27" s="35">
        <v>0</v>
      </c>
    </row>
    <row r="28" spans="1:5" x14ac:dyDescent="0.25">
      <c r="A28" s="96"/>
      <c r="B28" s="99"/>
      <c r="C28" s="91" t="s">
        <v>137</v>
      </c>
      <c r="D28" s="92">
        <v>0</v>
      </c>
      <c r="E28" s="35">
        <v>0</v>
      </c>
    </row>
    <row r="29" spans="1:5" x14ac:dyDescent="0.25">
      <c r="A29" s="96"/>
      <c r="B29" s="99"/>
      <c r="C29" s="91" t="s">
        <v>138</v>
      </c>
      <c r="D29" s="92">
        <v>0</v>
      </c>
      <c r="E29" s="35">
        <v>0</v>
      </c>
    </row>
    <row r="30" spans="1:5" x14ac:dyDescent="0.25">
      <c r="A30" s="96"/>
      <c r="B30" s="99"/>
      <c r="C30" s="91" t="s">
        <v>139</v>
      </c>
      <c r="D30" s="92">
        <v>0</v>
      </c>
      <c r="E30" s="35">
        <v>0</v>
      </c>
    </row>
    <row r="31" spans="1:5" x14ac:dyDescent="0.25">
      <c r="A31" s="96"/>
      <c r="B31" s="99"/>
      <c r="C31" s="91" t="s">
        <v>140</v>
      </c>
      <c r="D31" s="92">
        <v>0</v>
      </c>
      <c r="E31" s="35">
        <v>0</v>
      </c>
    </row>
    <row r="32" spans="1:5" x14ac:dyDescent="0.25">
      <c r="A32" s="96"/>
      <c r="B32" s="99"/>
      <c r="C32" s="91" t="s">
        <v>141</v>
      </c>
      <c r="D32" s="92">
        <v>0</v>
      </c>
      <c r="E32" s="35">
        <v>0</v>
      </c>
    </row>
    <row r="33" spans="1:5" x14ac:dyDescent="0.25">
      <c r="A33" s="96"/>
      <c r="B33" s="99"/>
      <c r="C33" s="91" t="s">
        <v>142</v>
      </c>
      <c r="D33" s="92">
        <v>0</v>
      </c>
      <c r="E33" s="35">
        <v>0</v>
      </c>
    </row>
    <row r="34" spans="1:5" x14ac:dyDescent="0.25">
      <c r="A34" s="96"/>
      <c r="B34" s="99"/>
      <c r="C34" s="91" t="s">
        <v>143</v>
      </c>
      <c r="D34" s="92">
        <v>0</v>
      </c>
      <c r="E34" s="35">
        <v>0</v>
      </c>
    </row>
    <row r="35" spans="1:5" x14ac:dyDescent="0.25">
      <c r="A35" s="96"/>
      <c r="B35" s="99"/>
      <c r="C35" s="91" t="s">
        <v>144</v>
      </c>
      <c r="D35" s="92">
        <v>0</v>
      </c>
      <c r="E35" s="35">
        <v>0</v>
      </c>
    </row>
    <row r="36" spans="1:5" x14ac:dyDescent="0.25">
      <c r="A36" s="96"/>
      <c r="B36" s="99"/>
      <c r="C36" s="91" t="s">
        <v>145</v>
      </c>
      <c r="D36" s="92">
        <v>0</v>
      </c>
      <c r="E36" s="35">
        <v>0</v>
      </c>
    </row>
    <row r="37" spans="1:5" x14ac:dyDescent="0.25">
      <c r="A37" s="96"/>
      <c r="B37" s="99"/>
      <c r="C37" s="91" t="s">
        <v>146</v>
      </c>
      <c r="D37" s="92">
        <v>0</v>
      </c>
      <c r="E37" s="35">
        <v>0</v>
      </c>
    </row>
    <row r="38" spans="1:5" x14ac:dyDescent="0.25">
      <c r="A38" s="96"/>
      <c r="B38" s="99"/>
      <c r="C38" s="91" t="s">
        <v>147</v>
      </c>
      <c r="D38" s="92">
        <v>0</v>
      </c>
      <c r="E38" s="35">
        <v>0</v>
      </c>
    </row>
    <row r="39" spans="1:5" x14ac:dyDescent="0.25">
      <c r="A39" s="96"/>
      <c r="B39" s="99"/>
      <c r="C39" s="91" t="s">
        <v>148</v>
      </c>
      <c r="D39" s="92">
        <v>0</v>
      </c>
      <c r="E39" s="35">
        <v>0</v>
      </c>
    </row>
    <row r="40" spans="1:5" x14ac:dyDescent="0.25">
      <c r="A40" s="96"/>
      <c r="B40" s="99"/>
      <c r="C40" s="91" t="s">
        <v>149</v>
      </c>
      <c r="D40" s="92">
        <v>0</v>
      </c>
      <c r="E40" s="35">
        <v>0</v>
      </c>
    </row>
    <row r="41" spans="1:5" x14ac:dyDescent="0.25">
      <c r="A41" s="96"/>
      <c r="B41" s="99"/>
      <c r="C41" s="91" t="s">
        <v>150</v>
      </c>
      <c r="D41" s="92">
        <v>0</v>
      </c>
      <c r="E41" s="35">
        <v>0</v>
      </c>
    </row>
    <row r="42" spans="1:5" x14ac:dyDescent="0.25">
      <c r="A42" s="96"/>
      <c r="B42" s="99"/>
      <c r="C42" s="91" t="s">
        <v>151</v>
      </c>
      <c r="D42" s="92">
        <v>0</v>
      </c>
      <c r="E42" s="35">
        <v>0</v>
      </c>
    </row>
    <row r="43" spans="1:5" x14ac:dyDescent="0.25">
      <c r="A43" s="96"/>
      <c r="B43" s="99"/>
      <c r="C43" s="91" t="s">
        <v>152</v>
      </c>
      <c r="D43" s="92">
        <v>0</v>
      </c>
      <c r="E43" s="35">
        <v>0</v>
      </c>
    </row>
    <row r="44" spans="1:5" x14ac:dyDescent="0.25">
      <c r="A44" s="96"/>
      <c r="B44" s="99"/>
      <c r="C44" s="91" t="s">
        <v>153</v>
      </c>
      <c r="D44" s="92">
        <v>0</v>
      </c>
      <c r="E44" s="35">
        <v>0</v>
      </c>
    </row>
    <row r="45" spans="1:5" x14ac:dyDescent="0.25">
      <c r="A45" s="96"/>
      <c r="B45" s="99"/>
      <c r="C45" s="91" t="s">
        <v>154</v>
      </c>
      <c r="D45" s="92">
        <v>0</v>
      </c>
      <c r="E45" s="35">
        <v>0</v>
      </c>
    </row>
    <row r="46" spans="1:5" x14ac:dyDescent="0.25">
      <c r="A46" s="96"/>
      <c r="B46" s="99"/>
      <c r="C46" s="91" t="s">
        <v>155</v>
      </c>
      <c r="D46" s="92">
        <v>0</v>
      </c>
      <c r="E46" s="35">
        <v>0</v>
      </c>
    </row>
    <row r="47" spans="1:5" x14ac:dyDescent="0.25">
      <c r="A47" s="96"/>
      <c r="B47" s="99"/>
      <c r="C47" s="91" t="s">
        <v>156</v>
      </c>
      <c r="D47" s="92">
        <v>0</v>
      </c>
      <c r="E47" s="35">
        <v>0</v>
      </c>
    </row>
    <row r="48" spans="1:5" x14ac:dyDescent="0.25">
      <c r="A48" s="96"/>
      <c r="B48" s="99"/>
      <c r="C48" s="91" t="s">
        <v>157</v>
      </c>
      <c r="D48" s="92">
        <v>0</v>
      </c>
      <c r="E48" s="35">
        <v>0</v>
      </c>
    </row>
    <row r="49" spans="1:6" x14ac:dyDescent="0.25">
      <c r="A49" s="96"/>
      <c r="B49" s="99"/>
      <c r="C49" s="91" t="s">
        <v>158</v>
      </c>
      <c r="D49" s="92">
        <v>0</v>
      </c>
      <c r="E49" s="35">
        <v>0</v>
      </c>
    </row>
    <row r="50" spans="1:6" x14ac:dyDescent="0.25">
      <c r="A50" s="96"/>
      <c r="B50" s="99"/>
      <c r="C50" s="91" t="s">
        <v>159</v>
      </c>
      <c r="D50" s="92">
        <v>0</v>
      </c>
      <c r="E50" s="35">
        <v>0</v>
      </c>
    </row>
    <row r="51" spans="1:6" x14ac:dyDescent="0.25">
      <c r="A51" s="96"/>
      <c r="B51" s="99"/>
      <c r="C51" s="91" t="s">
        <v>160</v>
      </c>
      <c r="D51" s="92">
        <v>0</v>
      </c>
      <c r="E51" s="35">
        <v>0</v>
      </c>
    </row>
    <row r="52" spans="1:6" x14ac:dyDescent="0.25">
      <c r="A52" s="96"/>
      <c r="B52" s="99"/>
      <c r="C52" s="91" t="s">
        <v>161</v>
      </c>
      <c r="D52" s="92">
        <v>0</v>
      </c>
      <c r="E52" s="35">
        <v>0</v>
      </c>
    </row>
    <row r="53" spans="1:6" x14ac:dyDescent="0.25">
      <c r="A53" s="96"/>
      <c r="B53" s="99"/>
      <c r="C53" s="91" t="s">
        <v>162</v>
      </c>
      <c r="D53" s="92">
        <v>0</v>
      </c>
      <c r="E53" s="35">
        <v>0</v>
      </c>
    </row>
    <row r="54" spans="1:6" x14ac:dyDescent="0.25">
      <c r="A54" s="96"/>
      <c r="B54" s="99"/>
      <c r="C54" s="91" t="s">
        <v>163</v>
      </c>
      <c r="D54" s="92">
        <v>0</v>
      </c>
      <c r="E54" s="35">
        <v>0</v>
      </c>
    </row>
    <row r="55" spans="1:6" ht="16.5" thickBot="1" x14ac:dyDescent="0.3">
      <c r="A55" s="97"/>
      <c r="B55" s="100"/>
      <c r="C55" s="93" t="s">
        <v>164</v>
      </c>
      <c r="D55" s="94">
        <v>0</v>
      </c>
      <c r="E55" s="35">
        <v>0</v>
      </c>
    </row>
    <row r="57" spans="1:6" ht="16.5" thickBot="1" x14ac:dyDescent="0.3"/>
    <row r="58" spans="1:6" s="37" customFormat="1" ht="34.5" customHeight="1" thickBot="1" x14ac:dyDescent="0.25">
      <c r="A58" s="23" t="s">
        <v>1</v>
      </c>
      <c r="B58" s="41" t="s">
        <v>53</v>
      </c>
      <c r="C58" s="42" t="s">
        <v>54</v>
      </c>
      <c r="D58" s="43" t="s">
        <v>59</v>
      </c>
      <c r="E58" s="30" t="s">
        <v>55</v>
      </c>
      <c r="F58" s="43" t="s">
        <v>56</v>
      </c>
    </row>
    <row r="59" spans="1:6" x14ac:dyDescent="0.25">
      <c r="A59" s="95" t="s">
        <v>65</v>
      </c>
      <c r="B59" s="98">
        <v>41990</v>
      </c>
      <c r="C59" s="89" t="s">
        <v>117</v>
      </c>
      <c r="D59" s="90">
        <v>780</v>
      </c>
      <c r="E59" s="35">
        <v>0</v>
      </c>
    </row>
    <row r="60" spans="1:6" x14ac:dyDescent="0.25">
      <c r="A60" s="96"/>
      <c r="B60" s="99"/>
      <c r="C60" s="91" t="s">
        <v>118</v>
      </c>
      <c r="D60" s="92">
        <v>756</v>
      </c>
      <c r="E60" s="35">
        <v>0</v>
      </c>
    </row>
    <row r="61" spans="1:6" x14ac:dyDescent="0.25">
      <c r="A61" s="96"/>
      <c r="B61" s="99"/>
      <c r="C61" s="91" t="s">
        <v>119</v>
      </c>
      <c r="D61" s="92">
        <v>744</v>
      </c>
      <c r="E61" s="35">
        <v>0</v>
      </c>
    </row>
    <row r="62" spans="1:6" x14ac:dyDescent="0.25">
      <c r="A62" s="96"/>
      <c r="B62" s="99"/>
      <c r="C62" s="91" t="s">
        <v>120</v>
      </c>
      <c r="D62" s="92">
        <v>744</v>
      </c>
      <c r="E62" s="35">
        <v>0</v>
      </c>
    </row>
    <row r="63" spans="1:6" x14ac:dyDescent="0.25">
      <c r="A63" s="96"/>
      <c r="B63" s="99"/>
      <c r="C63" s="91" t="s">
        <v>121</v>
      </c>
      <c r="D63" s="92">
        <v>720</v>
      </c>
      <c r="E63" s="35">
        <v>0</v>
      </c>
    </row>
    <row r="64" spans="1:6" x14ac:dyDescent="0.25">
      <c r="A64" s="96"/>
      <c r="B64" s="99"/>
      <c r="C64" s="91" t="s">
        <v>122</v>
      </c>
      <c r="D64" s="92">
        <v>744</v>
      </c>
      <c r="E64" s="35">
        <v>0</v>
      </c>
    </row>
    <row r="65" spans="1:5" x14ac:dyDescent="0.25">
      <c r="A65" s="96"/>
      <c r="B65" s="99"/>
      <c r="C65" s="91" t="s">
        <v>123</v>
      </c>
      <c r="D65" s="92">
        <v>732</v>
      </c>
      <c r="E65" s="35">
        <v>0</v>
      </c>
    </row>
    <row r="66" spans="1:5" x14ac:dyDescent="0.25">
      <c r="A66" s="96"/>
      <c r="B66" s="99"/>
      <c r="C66" s="91" t="s">
        <v>124</v>
      </c>
      <c r="D66" s="92">
        <v>732</v>
      </c>
      <c r="E66" s="35">
        <v>0</v>
      </c>
    </row>
    <row r="67" spans="1:5" x14ac:dyDescent="0.25">
      <c r="A67" s="96"/>
      <c r="B67" s="99"/>
      <c r="C67" s="91" t="s">
        <v>125</v>
      </c>
      <c r="D67" s="92">
        <v>720</v>
      </c>
      <c r="E67" s="35">
        <v>0</v>
      </c>
    </row>
    <row r="68" spans="1:5" x14ac:dyDescent="0.25">
      <c r="A68" s="96"/>
      <c r="B68" s="99"/>
      <c r="C68" s="91" t="s">
        <v>126</v>
      </c>
      <c r="D68" s="92">
        <v>720</v>
      </c>
      <c r="E68" s="35">
        <v>0</v>
      </c>
    </row>
    <row r="69" spans="1:5" x14ac:dyDescent="0.25">
      <c r="A69" s="96"/>
      <c r="B69" s="99"/>
      <c r="C69" s="91" t="s">
        <v>127</v>
      </c>
      <c r="D69" s="92">
        <v>744</v>
      </c>
      <c r="E69" s="35">
        <v>0</v>
      </c>
    </row>
    <row r="70" spans="1:5" x14ac:dyDescent="0.25">
      <c r="A70" s="96"/>
      <c r="B70" s="99"/>
      <c r="C70" s="91" t="s">
        <v>128</v>
      </c>
      <c r="D70" s="92">
        <v>780</v>
      </c>
      <c r="E70" s="35">
        <v>0</v>
      </c>
    </row>
    <row r="71" spans="1:5" x14ac:dyDescent="0.25">
      <c r="A71" s="96"/>
      <c r="B71" s="99"/>
      <c r="C71" s="91" t="s">
        <v>129</v>
      </c>
      <c r="D71" s="92">
        <v>792</v>
      </c>
      <c r="E71" s="35">
        <v>0</v>
      </c>
    </row>
    <row r="72" spans="1:5" x14ac:dyDescent="0.25">
      <c r="A72" s="96"/>
      <c r="B72" s="99"/>
      <c r="C72" s="91" t="s">
        <v>130</v>
      </c>
      <c r="D72" s="92">
        <v>912</v>
      </c>
      <c r="E72" s="35">
        <v>0</v>
      </c>
    </row>
    <row r="73" spans="1:5" x14ac:dyDescent="0.25">
      <c r="A73" s="96"/>
      <c r="B73" s="99"/>
      <c r="C73" s="91" t="s">
        <v>131</v>
      </c>
      <c r="D73" s="92">
        <v>1104</v>
      </c>
      <c r="E73" s="35">
        <v>0</v>
      </c>
    </row>
    <row r="74" spans="1:5" x14ac:dyDescent="0.25">
      <c r="A74" s="96"/>
      <c r="B74" s="99"/>
      <c r="C74" s="91" t="s">
        <v>132</v>
      </c>
      <c r="D74" s="92">
        <v>1332</v>
      </c>
      <c r="E74" s="35">
        <v>0</v>
      </c>
    </row>
    <row r="75" spans="1:5" x14ac:dyDescent="0.25">
      <c r="A75" s="96"/>
      <c r="B75" s="99"/>
      <c r="C75" s="91" t="s">
        <v>133</v>
      </c>
      <c r="D75" s="92">
        <v>1548</v>
      </c>
      <c r="E75" s="35">
        <v>0</v>
      </c>
    </row>
    <row r="76" spans="1:5" x14ac:dyDescent="0.25">
      <c r="A76" s="96"/>
      <c r="B76" s="99"/>
      <c r="C76" s="91" t="s">
        <v>134</v>
      </c>
      <c r="D76" s="92">
        <v>1716</v>
      </c>
      <c r="E76" s="35">
        <v>0</v>
      </c>
    </row>
    <row r="77" spans="1:5" x14ac:dyDescent="0.25">
      <c r="A77" s="96"/>
      <c r="B77" s="99"/>
      <c r="C77" s="91" t="s">
        <v>135</v>
      </c>
      <c r="D77" s="92">
        <v>1764</v>
      </c>
      <c r="E77" s="35">
        <v>0</v>
      </c>
    </row>
    <row r="78" spans="1:5" x14ac:dyDescent="0.25">
      <c r="A78" s="96"/>
      <c r="B78" s="99"/>
      <c r="C78" s="91" t="s">
        <v>136</v>
      </c>
      <c r="D78" s="92">
        <v>1884</v>
      </c>
      <c r="E78" s="35">
        <v>0</v>
      </c>
    </row>
    <row r="79" spans="1:5" x14ac:dyDescent="0.25">
      <c r="A79" s="96"/>
      <c r="B79" s="99"/>
      <c r="C79" s="91" t="s">
        <v>137</v>
      </c>
      <c r="D79" s="92">
        <v>1932</v>
      </c>
      <c r="E79" s="35">
        <v>0</v>
      </c>
    </row>
    <row r="80" spans="1:5" x14ac:dyDescent="0.25">
      <c r="A80" s="96"/>
      <c r="B80" s="99"/>
      <c r="C80" s="91" t="s">
        <v>138</v>
      </c>
      <c r="D80" s="92">
        <v>1968</v>
      </c>
      <c r="E80" s="35">
        <v>0</v>
      </c>
    </row>
    <row r="81" spans="1:5" x14ac:dyDescent="0.25">
      <c r="A81" s="96"/>
      <c r="B81" s="99"/>
      <c r="C81" s="91" t="s">
        <v>139</v>
      </c>
      <c r="D81" s="92">
        <v>1968</v>
      </c>
      <c r="E81" s="35">
        <v>0</v>
      </c>
    </row>
    <row r="82" spans="1:5" x14ac:dyDescent="0.25">
      <c r="A82" s="96"/>
      <c r="B82" s="99"/>
      <c r="C82" s="91" t="s">
        <v>140</v>
      </c>
      <c r="D82" s="92">
        <v>1980</v>
      </c>
      <c r="E82" s="35">
        <v>0</v>
      </c>
    </row>
    <row r="83" spans="1:5" x14ac:dyDescent="0.25">
      <c r="A83" s="96"/>
      <c r="B83" s="99"/>
      <c r="C83" s="91" t="s">
        <v>141</v>
      </c>
      <c r="D83" s="92">
        <v>2016</v>
      </c>
      <c r="E83" s="35">
        <v>0</v>
      </c>
    </row>
    <row r="84" spans="1:5" x14ac:dyDescent="0.25">
      <c r="A84" s="96"/>
      <c r="B84" s="99"/>
      <c r="C84" s="91" t="s">
        <v>142</v>
      </c>
      <c r="D84" s="92">
        <v>1956</v>
      </c>
      <c r="E84" s="35">
        <v>0</v>
      </c>
    </row>
    <row r="85" spans="1:5" x14ac:dyDescent="0.25">
      <c r="A85" s="96"/>
      <c r="B85" s="99"/>
      <c r="C85" s="91" t="s">
        <v>143</v>
      </c>
      <c r="D85" s="92">
        <v>1932</v>
      </c>
      <c r="E85" s="35">
        <v>0</v>
      </c>
    </row>
    <row r="86" spans="1:5" x14ac:dyDescent="0.25">
      <c r="A86" s="96"/>
      <c r="B86" s="99"/>
      <c r="C86" s="91" t="s">
        <v>144</v>
      </c>
      <c r="D86" s="92">
        <v>1932</v>
      </c>
      <c r="E86" s="35">
        <v>0</v>
      </c>
    </row>
    <row r="87" spans="1:5" x14ac:dyDescent="0.25">
      <c r="A87" s="96"/>
      <c r="B87" s="99"/>
      <c r="C87" s="91" t="s">
        <v>145</v>
      </c>
      <c r="D87" s="92">
        <v>1896</v>
      </c>
      <c r="E87" s="35">
        <v>0</v>
      </c>
    </row>
    <row r="88" spans="1:5" x14ac:dyDescent="0.25">
      <c r="A88" s="96"/>
      <c r="B88" s="99"/>
      <c r="C88" s="91" t="s">
        <v>146</v>
      </c>
      <c r="D88" s="92">
        <v>1956</v>
      </c>
      <c r="E88" s="35">
        <v>0</v>
      </c>
    </row>
    <row r="89" spans="1:5" x14ac:dyDescent="0.25">
      <c r="A89" s="96"/>
      <c r="B89" s="99"/>
      <c r="C89" s="91" t="s">
        <v>147</v>
      </c>
      <c r="D89" s="92">
        <v>1944</v>
      </c>
      <c r="E89" s="35">
        <v>0</v>
      </c>
    </row>
    <row r="90" spans="1:5" x14ac:dyDescent="0.25">
      <c r="A90" s="96"/>
      <c r="B90" s="99"/>
      <c r="C90" s="91" t="s">
        <v>148</v>
      </c>
      <c r="D90" s="92">
        <v>1896</v>
      </c>
      <c r="E90" s="35">
        <v>0</v>
      </c>
    </row>
    <row r="91" spans="1:5" x14ac:dyDescent="0.25">
      <c r="A91" s="96"/>
      <c r="B91" s="99"/>
      <c r="C91" s="91" t="s">
        <v>149</v>
      </c>
      <c r="D91" s="92">
        <v>1884</v>
      </c>
      <c r="E91" s="35">
        <v>0</v>
      </c>
    </row>
    <row r="92" spans="1:5" x14ac:dyDescent="0.25">
      <c r="A92" s="96"/>
      <c r="B92" s="99"/>
      <c r="C92" s="91" t="s">
        <v>150</v>
      </c>
      <c r="D92" s="92">
        <v>1824</v>
      </c>
      <c r="E92" s="35">
        <v>0</v>
      </c>
    </row>
    <row r="93" spans="1:5" x14ac:dyDescent="0.25">
      <c r="A93" s="96"/>
      <c r="B93" s="99"/>
      <c r="C93" s="91" t="s">
        <v>151</v>
      </c>
      <c r="D93" s="92">
        <v>1728</v>
      </c>
      <c r="E93" s="35">
        <v>0</v>
      </c>
    </row>
    <row r="94" spans="1:5" x14ac:dyDescent="0.25">
      <c r="A94" s="96"/>
      <c r="B94" s="99"/>
      <c r="C94" s="91" t="s">
        <v>152</v>
      </c>
      <c r="D94" s="92">
        <v>1596</v>
      </c>
      <c r="E94" s="35">
        <v>0</v>
      </c>
    </row>
    <row r="95" spans="1:5" x14ac:dyDescent="0.25">
      <c r="A95" s="96"/>
      <c r="B95" s="99"/>
      <c r="C95" s="91" t="s">
        <v>153</v>
      </c>
      <c r="D95" s="92">
        <v>1452</v>
      </c>
      <c r="E95" s="35">
        <v>0</v>
      </c>
    </row>
    <row r="96" spans="1:5" x14ac:dyDescent="0.25">
      <c r="A96" s="96"/>
      <c r="B96" s="99"/>
      <c r="C96" s="91" t="s">
        <v>154</v>
      </c>
      <c r="D96" s="92">
        <v>1380</v>
      </c>
      <c r="E96" s="35">
        <v>0</v>
      </c>
    </row>
    <row r="97" spans="1:6" x14ac:dyDescent="0.25">
      <c r="A97" s="96"/>
      <c r="B97" s="99"/>
      <c r="C97" s="91" t="s">
        <v>155</v>
      </c>
      <c r="D97" s="92">
        <v>1260</v>
      </c>
      <c r="E97" s="35">
        <v>0</v>
      </c>
    </row>
    <row r="98" spans="1:6" x14ac:dyDescent="0.25">
      <c r="A98" s="96"/>
      <c r="B98" s="99"/>
      <c r="C98" s="91" t="s">
        <v>156</v>
      </c>
      <c r="D98" s="92">
        <v>1200</v>
      </c>
      <c r="E98" s="35">
        <v>0</v>
      </c>
    </row>
    <row r="99" spans="1:6" x14ac:dyDescent="0.25">
      <c r="A99" s="96"/>
      <c r="B99" s="99"/>
      <c r="C99" s="91" t="s">
        <v>157</v>
      </c>
      <c r="D99" s="92">
        <v>1116</v>
      </c>
      <c r="E99" s="35">
        <v>0</v>
      </c>
    </row>
    <row r="100" spans="1:6" x14ac:dyDescent="0.25">
      <c r="A100" s="96"/>
      <c r="B100" s="99"/>
      <c r="C100" s="91" t="s">
        <v>158</v>
      </c>
      <c r="D100" s="92">
        <v>1080</v>
      </c>
      <c r="E100" s="35">
        <v>0</v>
      </c>
    </row>
    <row r="101" spans="1:6" x14ac:dyDescent="0.25">
      <c r="A101" s="96"/>
      <c r="B101" s="99"/>
      <c r="C101" s="91" t="s">
        <v>159</v>
      </c>
      <c r="D101" s="92">
        <v>1032</v>
      </c>
      <c r="E101" s="35">
        <v>0</v>
      </c>
    </row>
    <row r="102" spans="1:6" x14ac:dyDescent="0.25">
      <c r="A102" s="96"/>
      <c r="B102" s="99"/>
      <c r="C102" s="91" t="s">
        <v>160</v>
      </c>
      <c r="D102" s="92">
        <v>912</v>
      </c>
      <c r="E102" s="35">
        <v>0</v>
      </c>
    </row>
    <row r="103" spans="1:6" x14ac:dyDescent="0.25">
      <c r="A103" s="96"/>
      <c r="B103" s="99"/>
      <c r="C103" s="91" t="s">
        <v>161</v>
      </c>
      <c r="D103" s="92">
        <v>864</v>
      </c>
      <c r="E103" s="35">
        <v>0</v>
      </c>
    </row>
    <row r="104" spans="1:6" x14ac:dyDescent="0.25">
      <c r="A104" s="96"/>
      <c r="B104" s="99"/>
      <c r="C104" s="91" t="s">
        <v>162</v>
      </c>
      <c r="D104" s="92">
        <v>864</v>
      </c>
      <c r="E104" s="35">
        <v>0</v>
      </c>
    </row>
    <row r="105" spans="1:6" x14ac:dyDescent="0.25">
      <c r="A105" s="96"/>
      <c r="B105" s="99"/>
      <c r="C105" s="91" t="s">
        <v>163</v>
      </c>
      <c r="D105" s="92">
        <v>804</v>
      </c>
      <c r="E105" s="35">
        <v>0</v>
      </c>
    </row>
    <row r="106" spans="1:6" ht="16.5" thickBot="1" x14ac:dyDescent="0.3">
      <c r="A106" s="97"/>
      <c r="B106" s="100"/>
      <c r="C106" s="93" t="s">
        <v>164</v>
      </c>
      <c r="D106" s="94">
        <v>804</v>
      </c>
      <c r="E106" s="35">
        <v>0</v>
      </c>
    </row>
    <row r="108" spans="1:6" ht="16.5" thickBot="1" x14ac:dyDescent="0.3"/>
    <row r="109" spans="1:6" s="37" customFormat="1" ht="34.5" customHeight="1" thickBot="1" x14ac:dyDescent="0.25">
      <c r="A109" s="23" t="s">
        <v>1</v>
      </c>
      <c r="B109" s="41" t="s">
        <v>53</v>
      </c>
      <c r="C109" s="42" t="s">
        <v>54</v>
      </c>
      <c r="D109" s="43" t="s">
        <v>59</v>
      </c>
      <c r="E109" s="30" t="s">
        <v>55</v>
      </c>
      <c r="F109" s="43" t="s">
        <v>56</v>
      </c>
    </row>
    <row r="110" spans="1:6" x14ac:dyDescent="0.25">
      <c r="A110" s="95" t="s">
        <v>66</v>
      </c>
      <c r="B110" s="98">
        <v>41990</v>
      </c>
      <c r="C110" s="89" t="s">
        <v>117</v>
      </c>
      <c r="D110" s="90">
        <v>0</v>
      </c>
      <c r="E110" s="35">
        <v>0</v>
      </c>
    </row>
    <row r="111" spans="1:6" x14ac:dyDescent="0.25">
      <c r="A111" s="96"/>
      <c r="B111" s="99"/>
      <c r="C111" s="91" t="s">
        <v>118</v>
      </c>
      <c r="D111" s="92">
        <v>0</v>
      </c>
      <c r="E111" s="35">
        <v>0</v>
      </c>
    </row>
    <row r="112" spans="1:6" x14ac:dyDescent="0.25">
      <c r="A112" s="96"/>
      <c r="B112" s="99"/>
      <c r="C112" s="91" t="s">
        <v>119</v>
      </c>
      <c r="D112" s="92">
        <v>0</v>
      </c>
      <c r="E112" s="35">
        <v>0</v>
      </c>
    </row>
    <row r="113" spans="1:5" x14ac:dyDescent="0.25">
      <c r="A113" s="96"/>
      <c r="B113" s="99"/>
      <c r="C113" s="91" t="s">
        <v>120</v>
      </c>
      <c r="D113" s="92">
        <v>0</v>
      </c>
      <c r="E113" s="35">
        <v>0</v>
      </c>
    </row>
    <row r="114" spans="1:5" x14ac:dyDescent="0.25">
      <c r="A114" s="96"/>
      <c r="B114" s="99"/>
      <c r="C114" s="91" t="s">
        <v>121</v>
      </c>
      <c r="D114" s="92">
        <v>0</v>
      </c>
      <c r="E114" s="35">
        <v>0</v>
      </c>
    </row>
    <row r="115" spans="1:5" x14ac:dyDescent="0.25">
      <c r="A115" s="96"/>
      <c r="B115" s="99"/>
      <c r="C115" s="91" t="s">
        <v>122</v>
      </c>
      <c r="D115" s="92">
        <v>0</v>
      </c>
      <c r="E115" s="35">
        <v>0</v>
      </c>
    </row>
    <row r="116" spans="1:5" x14ac:dyDescent="0.25">
      <c r="A116" s="96"/>
      <c r="B116" s="99"/>
      <c r="C116" s="91" t="s">
        <v>123</v>
      </c>
      <c r="D116" s="92">
        <v>0</v>
      </c>
      <c r="E116" s="35">
        <v>0</v>
      </c>
    </row>
    <row r="117" spans="1:5" x14ac:dyDescent="0.25">
      <c r="A117" s="96"/>
      <c r="B117" s="99"/>
      <c r="C117" s="91" t="s">
        <v>124</v>
      </c>
      <c r="D117" s="92">
        <v>0</v>
      </c>
      <c r="E117" s="35">
        <v>0</v>
      </c>
    </row>
    <row r="118" spans="1:5" x14ac:dyDescent="0.25">
      <c r="A118" s="96"/>
      <c r="B118" s="99"/>
      <c r="C118" s="91" t="s">
        <v>125</v>
      </c>
      <c r="D118" s="92">
        <v>0</v>
      </c>
      <c r="E118" s="35">
        <v>0</v>
      </c>
    </row>
    <row r="119" spans="1:5" x14ac:dyDescent="0.25">
      <c r="A119" s="96"/>
      <c r="B119" s="99"/>
      <c r="C119" s="91" t="s">
        <v>126</v>
      </c>
      <c r="D119" s="92">
        <v>0</v>
      </c>
      <c r="E119" s="35">
        <v>0</v>
      </c>
    </row>
    <row r="120" spans="1:5" x14ac:dyDescent="0.25">
      <c r="A120" s="96"/>
      <c r="B120" s="99"/>
      <c r="C120" s="91" t="s">
        <v>127</v>
      </c>
      <c r="D120" s="92">
        <v>0</v>
      </c>
      <c r="E120" s="35">
        <v>0</v>
      </c>
    </row>
    <row r="121" spans="1:5" x14ac:dyDescent="0.25">
      <c r="A121" s="96"/>
      <c r="B121" s="99"/>
      <c r="C121" s="91" t="s">
        <v>128</v>
      </c>
      <c r="D121" s="92">
        <v>0</v>
      </c>
      <c r="E121" s="35">
        <v>0</v>
      </c>
    </row>
    <row r="122" spans="1:5" x14ac:dyDescent="0.25">
      <c r="A122" s="96"/>
      <c r="B122" s="99"/>
      <c r="C122" s="91" t="s">
        <v>129</v>
      </c>
      <c r="D122" s="92">
        <v>0</v>
      </c>
      <c r="E122" s="35">
        <v>0</v>
      </c>
    </row>
    <row r="123" spans="1:5" x14ac:dyDescent="0.25">
      <c r="A123" s="96"/>
      <c r="B123" s="99"/>
      <c r="C123" s="91" t="s">
        <v>130</v>
      </c>
      <c r="D123" s="92">
        <v>0</v>
      </c>
      <c r="E123" s="35">
        <v>0</v>
      </c>
    </row>
    <row r="124" spans="1:5" x14ac:dyDescent="0.25">
      <c r="A124" s="96"/>
      <c r="B124" s="99"/>
      <c r="C124" s="91" t="s">
        <v>131</v>
      </c>
      <c r="D124" s="92">
        <v>0</v>
      </c>
      <c r="E124" s="35">
        <v>0</v>
      </c>
    </row>
    <row r="125" spans="1:5" x14ac:dyDescent="0.25">
      <c r="A125" s="96"/>
      <c r="B125" s="99"/>
      <c r="C125" s="91" t="s">
        <v>132</v>
      </c>
      <c r="D125" s="92">
        <v>0</v>
      </c>
      <c r="E125" s="35">
        <v>0</v>
      </c>
    </row>
    <row r="126" spans="1:5" x14ac:dyDescent="0.25">
      <c r="A126" s="96"/>
      <c r="B126" s="99"/>
      <c r="C126" s="91" t="s">
        <v>133</v>
      </c>
      <c r="D126" s="92">
        <v>0</v>
      </c>
      <c r="E126" s="35">
        <v>0</v>
      </c>
    </row>
    <row r="127" spans="1:5" x14ac:dyDescent="0.25">
      <c r="A127" s="96"/>
      <c r="B127" s="99"/>
      <c r="C127" s="91" t="s">
        <v>134</v>
      </c>
      <c r="D127" s="92">
        <v>0</v>
      </c>
      <c r="E127" s="35">
        <v>0</v>
      </c>
    </row>
    <row r="128" spans="1:5" x14ac:dyDescent="0.25">
      <c r="A128" s="96"/>
      <c r="B128" s="99"/>
      <c r="C128" s="91" t="s">
        <v>135</v>
      </c>
      <c r="D128" s="92">
        <v>0</v>
      </c>
      <c r="E128" s="35">
        <v>0</v>
      </c>
    </row>
    <row r="129" spans="1:5" x14ac:dyDescent="0.25">
      <c r="A129" s="96"/>
      <c r="B129" s="99"/>
      <c r="C129" s="91" t="s">
        <v>136</v>
      </c>
      <c r="D129" s="92">
        <v>0</v>
      </c>
      <c r="E129" s="35">
        <v>0</v>
      </c>
    </row>
    <row r="130" spans="1:5" x14ac:dyDescent="0.25">
      <c r="A130" s="96"/>
      <c r="B130" s="99"/>
      <c r="C130" s="91" t="s">
        <v>137</v>
      </c>
      <c r="D130" s="92">
        <v>0</v>
      </c>
      <c r="E130" s="35">
        <v>0</v>
      </c>
    </row>
    <row r="131" spans="1:5" x14ac:dyDescent="0.25">
      <c r="A131" s="96"/>
      <c r="B131" s="99"/>
      <c r="C131" s="91" t="s">
        <v>138</v>
      </c>
      <c r="D131" s="92">
        <v>0</v>
      </c>
      <c r="E131" s="35">
        <v>0</v>
      </c>
    </row>
    <row r="132" spans="1:5" x14ac:dyDescent="0.25">
      <c r="A132" s="96"/>
      <c r="B132" s="99"/>
      <c r="C132" s="91" t="s">
        <v>139</v>
      </c>
      <c r="D132" s="92">
        <v>0</v>
      </c>
      <c r="E132" s="35">
        <v>0</v>
      </c>
    </row>
    <row r="133" spans="1:5" x14ac:dyDescent="0.25">
      <c r="A133" s="96"/>
      <c r="B133" s="99"/>
      <c r="C133" s="91" t="s">
        <v>140</v>
      </c>
      <c r="D133" s="92">
        <v>0</v>
      </c>
      <c r="E133" s="35">
        <v>0</v>
      </c>
    </row>
    <row r="134" spans="1:5" x14ac:dyDescent="0.25">
      <c r="A134" s="96"/>
      <c r="B134" s="99"/>
      <c r="C134" s="91" t="s">
        <v>141</v>
      </c>
      <c r="D134" s="92">
        <v>0</v>
      </c>
      <c r="E134" s="35">
        <v>0</v>
      </c>
    </row>
    <row r="135" spans="1:5" x14ac:dyDescent="0.25">
      <c r="A135" s="96"/>
      <c r="B135" s="99"/>
      <c r="C135" s="91" t="s">
        <v>142</v>
      </c>
      <c r="D135" s="92">
        <v>0</v>
      </c>
      <c r="E135" s="35">
        <v>0</v>
      </c>
    </row>
    <row r="136" spans="1:5" x14ac:dyDescent="0.25">
      <c r="A136" s="96"/>
      <c r="B136" s="99"/>
      <c r="C136" s="91" t="s">
        <v>143</v>
      </c>
      <c r="D136" s="92">
        <v>0</v>
      </c>
      <c r="E136" s="35">
        <v>0</v>
      </c>
    </row>
    <row r="137" spans="1:5" x14ac:dyDescent="0.25">
      <c r="A137" s="96"/>
      <c r="B137" s="99"/>
      <c r="C137" s="91" t="s">
        <v>144</v>
      </c>
      <c r="D137" s="92">
        <v>0</v>
      </c>
      <c r="E137" s="35">
        <v>0</v>
      </c>
    </row>
    <row r="138" spans="1:5" x14ac:dyDescent="0.25">
      <c r="A138" s="96"/>
      <c r="B138" s="99"/>
      <c r="C138" s="91" t="s">
        <v>145</v>
      </c>
      <c r="D138" s="92">
        <v>0</v>
      </c>
      <c r="E138" s="35">
        <v>0</v>
      </c>
    </row>
    <row r="139" spans="1:5" x14ac:dyDescent="0.25">
      <c r="A139" s="96"/>
      <c r="B139" s="99"/>
      <c r="C139" s="91" t="s">
        <v>146</v>
      </c>
      <c r="D139" s="92">
        <v>0</v>
      </c>
      <c r="E139" s="35">
        <v>0</v>
      </c>
    </row>
    <row r="140" spans="1:5" x14ac:dyDescent="0.25">
      <c r="A140" s="96"/>
      <c r="B140" s="99"/>
      <c r="C140" s="91" t="s">
        <v>147</v>
      </c>
      <c r="D140" s="92">
        <v>0</v>
      </c>
      <c r="E140" s="35">
        <v>0</v>
      </c>
    </row>
    <row r="141" spans="1:5" x14ac:dyDescent="0.25">
      <c r="A141" s="96"/>
      <c r="B141" s="99"/>
      <c r="C141" s="91" t="s">
        <v>148</v>
      </c>
      <c r="D141" s="92">
        <v>0</v>
      </c>
      <c r="E141" s="35">
        <v>0</v>
      </c>
    </row>
    <row r="142" spans="1:5" x14ac:dyDescent="0.25">
      <c r="A142" s="96"/>
      <c r="B142" s="99"/>
      <c r="C142" s="91" t="s">
        <v>149</v>
      </c>
      <c r="D142" s="92">
        <v>0</v>
      </c>
      <c r="E142" s="35">
        <v>0</v>
      </c>
    </row>
    <row r="143" spans="1:5" x14ac:dyDescent="0.25">
      <c r="A143" s="96"/>
      <c r="B143" s="99"/>
      <c r="C143" s="91" t="s">
        <v>150</v>
      </c>
      <c r="D143" s="92">
        <v>0</v>
      </c>
      <c r="E143" s="35">
        <v>0</v>
      </c>
    </row>
    <row r="144" spans="1:5" x14ac:dyDescent="0.25">
      <c r="A144" s="96"/>
      <c r="B144" s="99"/>
      <c r="C144" s="91" t="s">
        <v>151</v>
      </c>
      <c r="D144" s="92">
        <v>0</v>
      </c>
      <c r="E144" s="35">
        <v>0</v>
      </c>
    </row>
    <row r="145" spans="1:6" x14ac:dyDescent="0.25">
      <c r="A145" s="96"/>
      <c r="B145" s="99"/>
      <c r="C145" s="91" t="s">
        <v>152</v>
      </c>
      <c r="D145" s="92">
        <v>0</v>
      </c>
      <c r="E145" s="35">
        <v>0</v>
      </c>
    </row>
    <row r="146" spans="1:6" x14ac:dyDescent="0.25">
      <c r="A146" s="96"/>
      <c r="B146" s="99"/>
      <c r="C146" s="91" t="s">
        <v>153</v>
      </c>
      <c r="D146" s="92">
        <v>0</v>
      </c>
      <c r="E146" s="35">
        <v>0</v>
      </c>
    </row>
    <row r="147" spans="1:6" x14ac:dyDescent="0.25">
      <c r="A147" s="96"/>
      <c r="B147" s="99"/>
      <c r="C147" s="91" t="s">
        <v>154</v>
      </c>
      <c r="D147" s="92">
        <v>0</v>
      </c>
      <c r="E147" s="35">
        <v>0</v>
      </c>
    </row>
    <row r="148" spans="1:6" x14ac:dyDescent="0.25">
      <c r="A148" s="96"/>
      <c r="B148" s="99"/>
      <c r="C148" s="91" t="s">
        <v>155</v>
      </c>
      <c r="D148" s="92">
        <v>0</v>
      </c>
      <c r="E148" s="35">
        <v>0</v>
      </c>
    </row>
    <row r="149" spans="1:6" x14ac:dyDescent="0.25">
      <c r="A149" s="96"/>
      <c r="B149" s="99"/>
      <c r="C149" s="91" t="s">
        <v>156</v>
      </c>
      <c r="D149" s="92">
        <v>0</v>
      </c>
      <c r="E149" s="35">
        <v>0</v>
      </c>
    </row>
    <row r="150" spans="1:6" x14ac:dyDescent="0.25">
      <c r="A150" s="96"/>
      <c r="B150" s="99"/>
      <c r="C150" s="91" t="s">
        <v>157</v>
      </c>
      <c r="D150" s="92">
        <v>0</v>
      </c>
      <c r="E150" s="35">
        <v>0</v>
      </c>
    </row>
    <row r="151" spans="1:6" x14ac:dyDescent="0.25">
      <c r="A151" s="96"/>
      <c r="B151" s="99"/>
      <c r="C151" s="91" t="s">
        <v>158</v>
      </c>
      <c r="D151" s="92">
        <v>0</v>
      </c>
      <c r="E151" s="35">
        <v>0</v>
      </c>
    </row>
    <row r="152" spans="1:6" x14ac:dyDescent="0.25">
      <c r="A152" s="96"/>
      <c r="B152" s="99"/>
      <c r="C152" s="91" t="s">
        <v>159</v>
      </c>
      <c r="D152" s="92">
        <v>0</v>
      </c>
      <c r="E152" s="35">
        <v>0</v>
      </c>
    </row>
    <row r="153" spans="1:6" x14ac:dyDescent="0.25">
      <c r="A153" s="96"/>
      <c r="B153" s="99"/>
      <c r="C153" s="91" t="s">
        <v>160</v>
      </c>
      <c r="D153" s="92">
        <v>0</v>
      </c>
      <c r="E153" s="35">
        <v>0</v>
      </c>
    </row>
    <row r="154" spans="1:6" x14ac:dyDescent="0.25">
      <c r="A154" s="96"/>
      <c r="B154" s="99"/>
      <c r="C154" s="91" t="s">
        <v>161</v>
      </c>
      <c r="D154" s="92">
        <v>0</v>
      </c>
      <c r="E154" s="35">
        <v>0</v>
      </c>
    </row>
    <row r="155" spans="1:6" x14ac:dyDescent="0.25">
      <c r="A155" s="96"/>
      <c r="B155" s="99"/>
      <c r="C155" s="91" t="s">
        <v>162</v>
      </c>
      <c r="D155" s="92">
        <v>0</v>
      </c>
      <c r="E155" s="35">
        <v>0</v>
      </c>
    </row>
    <row r="156" spans="1:6" x14ac:dyDescent="0.25">
      <c r="A156" s="96"/>
      <c r="B156" s="99"/>
      <c r="C156" s="91" t="s">
        <v>163</v>
      </c>
      <c r="D156" s="92">
        <v>0</v>
      </c>
      <c r="E156" s="35">
        <v>0</v>
      </c>
    </row>
    <row r="157" spans="1:6" ht="16.5" thickBot="1" x14ac:dyDescent="0.3">
      <c r="A157" s="97"/>
      <c r="B157" s="100"/>
      <c r="C157" s="93" t="s">
        <v>164</v>
      </c>
      <c r="D157" s="94">
        <v>0</v>
      </c>
      <c r="E157" s="35">
        <v>0</v>
      </c>
    </row>
    <row r="159" spans="1:6" ht="16.5" thickBot="1" x14ac:dyDescent="0.3"/>
    <row r="160" spans="1:6" s="37" customFormat="1" ht="34.5" customHeight="1" thickBot="1" x14ac:dyDescent="0.25">
      <c r="A160" s="23" t="s">
        <v>1</v>
      </c>
      <c r="B160" s="41" t="s">
        <v>53</v>
      </c>
      <c r="C160" s="42" t="s">
        <v>54</v>
      </c>
      <c r="D160" s="43" t="s">
        <v>59</v>
      </c>
      <c r="E160" s="30" t="s">
        <v>55</v>
      </c>
      <c r="F160" s="43" t="s">
        <v>56</v>
      </c>
    </row>
  </sheetData>
  <mergeCells count="6">
    <mergeCell ref="A8:A55"/>
    <mergeCell ref="B8:B55"/>
    <mergeCell ref="A59:A106"/>
    <mergeCell ref="B59:B106"/>
    <mergeCell ref="A110:A157"/>
    <mergeCell ref="B110:B157"/>
  </mergeCells>
  <phoneticPr fontId="2" type="noConversion"/>
  <pageMargins left="0.75" right="0.75" top="1" bottom="1" header="0.5" footer="0.5"/>
  <pageSetup paperSize="9" scale="86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Уланова Галина Николаевна</dc:creator>
  <cp:lastModifiedBy>Уланова Галина Николаевна</cp:lastModifiedBy>
  <cp:lastPrinted>2006-09-18T11:08:43Z</cp:lastPrinted>
  <dcterms:created xsi:type="dcterms:W3CDTF">2006-01-12T11:13:46Z</dcterms:created>
  <dcterms:modified xsi:type="dcterms:W3CDTF">2015-01-13T06:49:09Z</dcterms:modified>
</cp:coreProperties>
</file>